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/>
  <xr:revisionPtr revIDLastSave="0" documentId="13_ncr:1_{3BAC3BD4-9E6A-4325-AD2F-E746DB42636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付表1-1 事業経過・特記" sheetId="5" r:id="rId1"/>
    <sheet name="付表1-2 展示会出展報告" sheetId="11" r:id="rId2"/>
    <sheet name="付表1-3 EC出店報告+販促　成果報告" sheetId="15" r:id="rId3"/>
    <sheet name="付表２-1支払総括表" sheetId="23" r:id="rId4"/>
    <sheet name="付表2-2 経費別支払明細（展示会） " sheetId="22" r:id="rId5"/>
    <sheet name="付表2-3 経費別支払明細（販促）" sheetId="25" r:id="rId6"/>
  </sheets>
  <definedNames>
    <definedName name="_2026_6_1">'付表2-2 経費別支払明細（展示会） '!#REF!</definedName>
    <definedName name="EC" localSheetId="5">'付表2-3 経費別支払明細（販促）'!$Y$8</definedName>
    <definedName name="EC">'付表2-2 経費別支払明細（展示会） '!$AA$21</definedName>
    <definedName name="PR" localSheetId="5">'付表2-3 経費別支払明細（販促）'!$Y$6:$AA$6</definedName>
    <definedName name="PR">#REF!</definedName>
    <definedName name="_xlnm.Print_Area" localSheetId="0">'付表1-1 事業経過・特記'!$A$1:$J$32</definedName>
    <definedName name="_xlnm.Print_Area" localSheetId="1">'付表1-2 展示会出展報告'!$A$1:$I$27</definedName>
    <definedName name="_xlnm.Print_Area" localSheetId="4">'付表2-2 経費別支払明細（展示会） '!$A$1:$M$45</definedName>
    <definedName name="_xlnm.Print_Area" localSheetId="5">'付表2-3 経費別支払明細（販促）'!$A$1:$L$45</definedName>
    <definedName name="オ" localSheetId="4">'付表2-2 経費別支払明細（展示会） '!$AA$19:$AB$19</definedName>
    <definedName name="オ" localSheetId="5">'付表2-3 経費別支払明細（販促）'!$Y$5:$Z$5</definedName>
    <definedName name="オ">#REF!</definedName>
    <definedName name="サ" localSheetId="5">'付表2-3 経費別支払明細（販促）'!$Y$8:$Z$8</definedName>
    <definedName name="サ">#REF!</definedName>
    <definedName name="印" localSheetId="5">'付表2-3 経費別支払明細（販促）'!$Y$5:$AA$5</definedName>
    <definedName name="印">#REF!</definedName>
    <definedName name="交付決定">'付表2-2 経費別支払明細（展示会） '!#REF!</definedName>
    <definedName name="広" localSheetId="5">'付表2-3 経費別支払明細（販促）'!$Y$7:$AA$7</definedName>
    <definedName name="広">#REF!</definedName>
    <definedName name="材" localSheetId="4">'付表2-2 経費別支払明細（展示会） '!$AA$19:$AE$19</definedName>
    <definedName name="材" localSheetId="5">'付表2-3 経費別支払明細（販促）'!$AD$6:$AF$6</definedName>
    <definedName name="材">#REF!</definedName>
    <definedName name="事業終了日">'付表2-2 経費別支払明細（展示会） '!#REF!</definedName>
    <definedName name="出" localSheetId="4">'付表2-2 経費別支払明細（展示会） '!$AA$18:$AC$18</definedName>
    <definedName name="出" localSheetId="5">'付表2-3 経費別支払明細（販促）'!$Y$4:$Z$4</definedName>
    <definedName name="出">#REF!</definedName>
    <definedName name="送" localSheetId="4">'付表2-2 経費別支払明細（展示会） '!$AA$20</definedName>
    <definedName name="送" localSheetId="5">'付表2-3 経費別支払明細（販促）'!$Y$6</definedName>
    <definedName name="送">#REF!</definedName>
    <definedName name="展示会">'付表2-2 経費別支払明細（展示会） '!$Z$4:$Z$14</definedName>
    <definedName name="動">'付表2-3 経費別支払明細（販促）'!$Y$6:$AA$6</definedName>
    <definedName name="販促費" localSheetId="5">'付表2-3 経費別支払明細（販促）'!$X$5:$X$8</definedName>
    <definedName name="販促費">#REF!</definedName>
    <definedName name="費用名" localSheetId="4">'付表2-2 経費別支払明細（展示会） '!$Z$18:$Z$21</definedName>
    <definedName name="費用名" localSheetId="5">'付表2-3 経費別支払明細（販促）'!$X$4:$X$8</definedName>
    <definedName name="費用名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" i="25" l="1"/>
  <c r="I2" i="22"/>
  <c r="K2" i="22"/>
  <c r="J2" i="25" l="1"/>
  <c r="G6" i="22"/>
  <c r="G8" i="22"/>
  <c r="G10" i="22"/>
  <c r="G12" i="22"/>
  <c r="E12" i="23"/>
  <c r="B15" i="23"/>
  <c r="B14" i="23"/>
  <c r="B13" i="23"/>
  <c r="B12" i="23"/>
  <c r="F8" i="23"/>
  <c r="E8" i="23"/>
  <c r="D8" i="23"/>
  <c r="C8" i="23"/>
  <c r="B8" i="23"/>
  <c r="F7" i="23"/>
  <c r="E7" i="23"/>
  <c r="D7" i="23"/>
  <c r="C7" i="23"/>
  <c r="B7" i="23"/>
  <c r="F6" i="23"/>
  <c r="E6" i="23"/>
  <c r="D6" i="23" l="1"/>
  <c r="C6" i="23"/>
  <c r="B6" i="23"/>
  <c r="G14" i="22" l="1"/>
  <c r="G16" i="22"/>
  <c r="G18" i="22"/>
  <c r="G20" i="22"/>
  <c r="G22" i="22"/>
  <c r="G24" i="22"/>
  <c r="G26" i="22"/>
  <c r="G28" i="22"/>
  <c r="G30" i="22"/>
  <c r="G32" i="22"/>
  <c r="G34" i="22"/>
  <c r="G36" i="22"/>
  <c r="G38" i="22"/>
  <c r="G40" i="22"/>
  <c r="G42" i="22"/>
  <c r="G44" i="22"/>
  <c r="F16" i="25"/>
  <c r="F18" i="25"/>
  <c r="F20" i="25"/>
  <c r="F22" i="25"/>
  <c r="F24" i="25"/>
  <c r="F26" i="25"/>
  <c r="F28" i="25"/>
  <c r="F30" i="25"/>
  <c r="F32" i="25"/>
  <c r="F34" i="25"/>
  <c r="F36" i="25"/>
  <c r="F38" i="25"/>
  <c r="F40" i="25"/>
  <c r="F42" i="25"/>
  <c r="F44" i="25"/>
  <c r="B9" i="23" l="1"/>
  <c r="I1" i="25"/>
  <c r="J1" i="22"/>
  <c r="E1" i="23"/>
  <c r="J1" i="15"/>
  <c r="G1" i="11"/>
  <c r="E13" i="23"/>
  <c r="C25" i="23" s="1"/>
  <c r="E25" i="23" s="1"/>
  <c r="C30" i="23"/>
  <c r="E30" i="23" s="1"/>
  <c r="C29" i="23"/>
  <c r="E29" i="23" s="1"/>
  <c r="B16" i="23" l="1"/>
  <c r="C28" i="23"/>
  <c r="E28" i="23" s="1"/>
  <c r="C27" i="23"/>
  <c r="F9" i="23"/>
  <c r="E9" i="23"/>
  <c r="C9" i="23"/>
  <c r="D9" i="23"/>
  <c r="C24" i="23"/>
  <c r="E24" i="23" s="1"/>
  <c r="C23" i="23"/>
  <c r="E23" i="23" s="1"/>
  <c r="C31" i="23" l="1"/>
  <c r="E27" i="23"/>
  <c r="E31" i="23" s="1"/>
  <c r="C26" i="23"/>
  <c r="E22" i="23"/>
  <c r="C32" i="23" l="1"/>
  <c r="E26" i="23"/>
  <c r="E32" i="23" s="1"/>
</calcChain>
</file>

<file path=xl/sharedStrings.xml><?xml version="1.0" encoding="utf-8"?>
<sst xmlns="http://schemas.openxmlformats.org/spreadsheetml/2006/main" count="497" uniqueCount="203">
  <si>
    <t>契約</t>
    <rPh sb="0" eb="2">
      <t>ケイヤク</t>
    </rPh>
    <phoneticPr fontId="1"/>
  </si>
  <si>
    <t>請求</t>
    <rPh sb="0" eb="2">
      <t>セイキュウ</t>
    </rPh>
    <phoneticPr fontId="1"/>
  </si>
  <si>
    <t>支払</t>
    <rPh sb="0" eb="2">
      <t>シハラ</t>
    </rPh>
    <phoneticPr fontId="1"/>
  </si>
  <si>
    <t>内容</t>
    <rPh sb="0" eb="2">
      <t>ナイヨウ</t>
    </rPh>
    <phoneticPr fontId="1"/>
  </si>
  <si>
    <t>装飾委託費</t>
    <rPh sb="0" eb="2">
      <t>ソウショク</t>
    </rPh>
    <rPh sb="2" eb="4">
      <t>イタク</t>
    </rPh>
    <rPh sb="4" eb="5">
      <t>ヒ</t>
    </rPh>
    <phoneticPr fontId="1"/>
  </si>
  <si>
    <t>什器・備品リース</t>
    <rPh sb="0" eb="2">
      <t>ジュウキ</t>
    </rPh>
    <rPh sb="3" eb="5">
      <t>ビヒン</t>
    </rPh>
    <phoneticPr fontId="1"/>
  </si>
  <si>
    <t>電気工事・使用料</t>
    <rPh sb="0" eb="2">
      <t>デンキ</t>
    </rPh>
    <rPh sb="2" eb="4">
      <t>コウジ</t>
    </rPh>
    <rPh sb="5" eb="8">
      <t>シヨウリョウ</t>
    </rPh>
    <phoneticPr fontId="1"/>
  </si>
  <si>
    <t>新聞</t>
    <rPh sb="0" eb="2">
      <t>シンブン</t>
    </rPh>
    <phoneticPr fontId="1"/>
  </si>
  <si>
    <t>雑誌</t>
    <rPh sb="0" eb="2">
      <t>ザッシ</t>
    </rPh>
    <phoneticPr fontId="1"/>
  </si>
  <si>
    <t>新規</t>
    <rPh sb="0" eb="2">
      <t>シンキ</t>
    </rPh>
    <phoneticPr fontId="1"/>
  </si>
  <si>
    <t>出</t>
    <rPh sb="0" eb="1">
      <t>デ</t>
    </rPh>
    <phoneticPr fontId="1"/>
  </si>
  <si>
    <t>材</t>
    <rPh sb="0" eb="1">
      <t>ザイ</t>
    </rPh>
    <phoneticPr fontId="1"/>
  </si>
  <si>
    <t>印</t>
    <rPh sb="0" eb="1">
      <t>イン</t>
    </rPh>
    <phoneticPr fontId="1"/>
  </si>
  <si>
    <t>広</t>
    <rPh sb="0" eb="1">
      <t>ヒロシ</t>
    </rPh>
    <phoneticPr fontId="1"/>
  </si>
  <si>
    <t>委託先</t>
    <rPh sb="0" eb="3">
      <t>イタクサキ</t>
    </rPh>
    <phoneticPr fontId="1"/>
  </si>
  <si>
    <t>納品</t>
    <rPh sb="0" eb="2">
      <t>ノウヒン</t>
    </rPh>
    <phoneticPr fontId="1"/>
  </si>
  <si>
    <t>～</t>
    <phoneticPr fontId="1"/>
  </si>
  <si>
    <t>送</t>
    <rPh sb="0" eb="1">
      <t>ソウ</t>
    </rPh>
    <phoneticPr fontId="1"/>
  </si>
  <si>
    <t>計</t>
    <rPh sb="0" eb="1">
      <t>ケイ</t>
    </rPh>
    <phoneticPr fontId="1"/>
  </si>
  <si>
    <t>経費区分</t>
    <rPh sb="0" eb="1">
      <t>キョウ</t>
    </rPh>
    <rPh sb="1" eb="2">
      <t>ヒ</t>
    </rPh>
    <rPh sb="2" eb="3">
      <t>ク</t>
    </rPh>
    <rPh sb="3" eb="4">
      <t>ブン</t>
    </rPh>
    <phoneticPr fontId="4"/>
  </si>
  <si>
    <t>出展小間料</t>
    <rPh sb="0" eb="2">
      <t>シュッテン</t>
    </rPh>
    <rPh sb="2" eb="4">
      <t>コマ</t>
    </rPh>
    <rPh sb="4" eb="5">
      <t>リョウ</t>
    </rPh>
    <phoneticPr fontId="4"/>
  </si>
  <si>
    <t>資　材　費</t>
    <rPh sb="0" eb="1">
      <t>シ</t>
    </rPh>
    <rPh sb="2" eb="3">
      <t>ザイ</t>
    </rPh>
    <rPh sb="4" eb="5">
      <t>ヒ</t>
    </rPh>
    <phoneticPr fontId="4"/>
  </si>
  <si>
    <t>販売促進費</t>
    <rPh sb="0" eb="2">
      <t>ハンバイ</t>
    </rPh>
    <rPh sb="2" eb="4">
      <t>ソクシン</t>
    </rPh>
    <rPh sb="4" eb="5">
      <t>ヒ</t>
    </rPh>
    <phoneticPr fontId="4"/>
  </si>
  <si>
    <t>助成対象経費</t>
    <rPh sb="0" eb="2">
      <t>ジョセイ</t>
    </rPh>
    <rPh sb="2" eb="4">
      <t>タイショウ</t>
    </rPh>
    <rPh sb="4" eb="6">
      <t>ケイヒ</t>
    </rPh>
    <phoneticPr fontId="1"/>
  </si>
  <si>
    <t>名刺獲得数</t>
    <rPh sb="0" eb="2">
      <t>メイシ</t>
    </rPh>
    <rPh sb="2" eb="5">
      <t>カクトクスウ</t>
    </rPh>
    <phoneticPr fontId="1"/>
  </si>
  <si>
    <t>枚</t>
    <rPh sb="0" eb="1">
      <t>マイ</t>
    </rPh>
    <phoneticPr fontId="1"/>
  </si>
  <si>
    <t>名</t>
    <rPh sb="0" eb="1">
      <t>メイ</t>
    </rPh>
    <phoneticPr fontId="1"/>
  </si>
  <si>
    <t>部</t>
    <rPh sb="0" eb="1">
      <t>ブ</t>
    </rPh>
    <phoneticPr fontId="1"/>
  </si>
  <si>
    <t>成果</t>
    <rPh sb="0" eb="2">
      <t>セイカ</t>
    </rPh>
    <phoneticPr fontId="1"/>
  </si>
  <si>
    <t>展示会名</t>
    <rPh sb="0" eb="3">
      <t>テンジカイ</t>
    </rPh>
    <rPh sb="3" eb="4">
      <t>メイ</t>
    </rPh>
    <phoneticPr fontId="1"/>
  </si>
  <si>
    <t>（１）事業全体の成果</t>
    <rPh sb="3" eb="5">
      <t>ジギョウ</t>
    </rPh>
    <rPh sb="5" eb="7">
      <t>ゼンタイ</t>
    </rPh>
    <rPh sb="8" eb="10">
      <t>セイカ</t>
    </rPh>
    <phoneticPr fontId="1"/>
  </si>
  <si>
    <t>会期</t>
    <rPh sb="0" eb="2">
      <t>カイキ</t>
    </rPh>
    <phoneticPr fontId="1"/>
  </si>
  <si>
    <t>成　果</t>
    <rPh sb="0" eb="1">
      <t>シゲル</t>
    </rPh>
    <rPh sb="2" eb="3">
      <t>ハテ</t>
    </rPh>
    <phoneticPr fontId="1"/>
  </si>
  <si>
    <t>反　省</t>
    <rPh sb="0" eb="1">
      <t>ハン</t>
    </rPh>
    <rPh sb="2" eb="3">
      <t>ショウ</t>
    </rPh>
    <phoneticPr fontId="1"/>
  </si>
  <si>
    <t>有望顧客数</t>
    <rPh sb="0" eb="2">
      <t>ユウボウ</t>
    </rPh>
    <rPh sb="2" eb="4">
      <t>コキャク</t>
    </rPh>
    <rPh sb="4" eb="5">
      <t>スウ</t>
    </rPh>
    <phoneticPr fontId="1"/>
  </si>
  <si>
    <t>制作物</t>
    <rPh sb="0" eb="2">
      <t>セイサク</t>
    </rPh>
    <rPh sb="2" eb="3">
      <t>ブツ</t>
    </rPh>
    <phoneticPr fontId="1"/>
  </si>
  <si>
    <t>チラシ</t>
    <phoneticPr fontId="1"/>
  </si>
  <si>
    <t>パンフレット</t>
    <phoneticPr fontId="1"/>
  </si>
  <si>
    <t>種</t>
    <rPh sb="0" eb="1">
      <t>シュ</t>
    </rPh>
    <phoneticPr fontId="1"/>
  </si>
  <si>
    <t>会社案内</t>
    <rPh sb="0" eb="2">
      <t>カイシャ</t>
    </rPh>
    <rPh sb="2" eb="4">
      <t>アンナイ</t>
    </rPh>
    <phoneticPr fontId="1"/>
  </si>
  <si>
    <t>種類</t>
    <rPh sb="0" eb="2">
      <t>シュルイ</t>
    </rPh>
    <phoneticPr fontId="1"/>
  </si>
  <si>
    <t>制作総数</t>
    <rPh sb="0" eb="2">
      <t>セイサク</t>
    </rPh>
    <rPh sb="2" eb="4">
      <t>ソウスウ</t>
    </rPh>
    <phoneticPr fontId="1"/>
  </si>
  <si>
    <t>動画</t>
    <rPh sb="0" eb="2">
      <t>ドウガ</t>
    </rPh>
    <phoneticPr fontId="1"/>
  </si>
  <si>
    <t>尺（時間）</t>
    <rPh sb="0" eb="1">
      <t>シャク</t>
    </rPh>
    <rPh sb="2" eb="4">
      <t>ジカン</t>
    </rPh>
    <phoneticPr fontId="1"/>
  </si>
  <si>
    <t>分</t>
    <rPh sb="0" eb="1">
      <t>フン</t>
    </rPh>
    <phoneticPr fontId="1"/>
  </si>
  <si>
    <t>自社ウェブサイト</t>
    <rPh sb="0" eb="2">
      <t>ジシャ</t>
    </rPh>
    <phoneticPr fontId="1"/>
  </si>
  <si>
    <t>URL</t>
    <phoneticPr fontId="1"/>
  </si>
  <si>
    <t>展示会パンフ</t>
    <rPh sb="0" eb="3">
      <t>テンジカイ</t>
    </rPh>
    <phoneticPr fontId="1"/>
  </si>
  <si>
    <t>広告</t>
    <rPh sb="0" eb="2">
      <t>コウコク</t>
    </rPh>
    <phoneticPr fontId="1"/>
  </si>
  <si>
    <t>件数</t>
    <rPh sb="0" eb="2">
      <t>ケンスウ</t>
    </rPh>
    <phoneticPr fontId="1"/>
  </si>
  <si>
    <t>件</t>
    <rPh sb="0" eb="1">
      <t>ケン</t>
    </rPh>
    <phoneticPr fontId="1"/>
  </si>
  <si>
    <t>媒体名</t>
    <rPh sb="0" eb="2">
      <t>バイタイ</t>
    </rPh>
    <rPh sb="2" eb="3">
      <t>メイ</t>
    </rPh>
    <phoneticPr fontId="1"/>
  </si>
  <si>
    <t>（単位：円）</t>
    <phoneticPr fontId="1"/>
  </si>
  <si>
    <t>資材費</t>
    <rPh sb="0" eb="2">
      <t>シザイ</t>
    </rPh>
    <rPh sb="2" eb="3">
      <t>ヒ</t>
    </rPh>
    <phoneticPr fontId="1"/>
  </si>
  <si>
    <t>輸送費</t>
    <rPh sb="0" eb="3">
      <t>ユソウヒ</t>
    </rPh>
    <phoneticPr fontId="1"/>
  </si>
  <si>
    <t>広告掲載費</t>
    <rPh sb="0" eb="2">
      <t>コウコク</t>
    </rPh>
    <rPh sb="2" eb="4">
      <t>ケイサイ</t>
    </rPh>
    <rPh sb="4" eb="5">
      <t>ヒ</t>
    </rPh>
    <phoneticPr fontId="1"/>
  </si>
  <si>
    <t>編集費</t>
    <rPh sb="0" eb="2">
      <t>ヘンシュウ</t>
    </rPh>
    <rPh sb="2" eb="3">
      <t>ヒ</t>
    </rPh>
    <phoneticPr fontId="1"/>
  </si>
  <si>
    <t>サ</t>
    <phoneticPr fontId="1"/>
  </si>
  <si>
    <t>支</t>
    <rPh sb="0" eb="1">
      <t>シ</t>
    </rPh>
    <phoneticPr fontId="1"/>
  </si>
  <si>
    <t>事業の経過</t>
    <rPh sb="0" eb="2">
      <t>ジギョウ</t>
    </rPh>
    <rPh sb="3" eb="5">
      <t>ケイカ</t>
    </rPh>
    <phoneticPr fontId="1"/>
  </si>
  <si>
    <t>ECモール名</t>
    <rPh sb="5" eb="6">
      <t>メイ</t>
    </rPh>
    <phoneticPr fontId="1"/>
  </si>
  <si>
    <t>出店名</t>
    <rPh sb="0" eb="2">
      <t>シュッテン</t>
    </rPh>
    <rPh sb="2" eb="3">
      <t>メイ</t>
    </rPh>
    <phoneticPr fontId="1"/>
  </si>
  <si>
    <t>契約先</t>
    <rPh sb="0" eb="3">
      <t>ケイヤクサキ</t>
    </rPh>
    <phoneticPr fontId="1"/>
  </si>
  <si>
    <t>登録日</t>
    <rPh sb="0" eb="2">
      <t>トウロク</t>
    </rPh>
    <rPh sb="2" eb="3">
      <t>ヒ</t>
    </rPh>
    <phoneticPr fontId="1"/>
  </si>
  <si>
    <t>ECモールURL</t>
    <phoneticPr fontId="1"/>
  </si>
  <si>
    <t>開店日</t>
    <rPh sb="0" eb="2">
      <t>カイテン</t>
    </rPh>
    <rPh sb="2" eb="3">
      <t>ヒ</t>
    </rPh>
    <phoneticPr fontId="1"/>
  </si>
  <si>
    <t>自社ページURL</t>
    <rPh sb="0" eb="2">
      <t>ジシャ</t>
    </rPh>
    <phoneticPr fontId="1"/>
  </si>
  <si>
    <t>出店商品</t>
    <rPh sb="0" eb="2">
      <t>シュッテン</t>
    </rPh>
    <rPh sb="2" eb="4">
      <t>ショウヒン</t>
    </rPh>
    <phoneticPr fontId="1"/>
  </si>
  <si>
    <t>販売促進費</t>
    <rPh sb="0" eb="2">
      <t>ハンバイ</t>
    </rPh>
    <rPh sb="2" eb="5">
      <t>ソクシンヒ</t>
    </rPh>
    <phoneticPr fontId="1"/>
  </si>
  <si>
    <t>印刷物制作費</t>
    <rPh sb="0" eb="3">
      <t>インサツブツ</t>
    </rPh>
    <rPh sb="3" eb="6">
      <t>セイサクヒ</t>
    </rPh>
    <phoneticPr fontId="1"/>
  </si>
  <si>
    <t>動画制作費</t>
    <rPh sb="0" eb="2">
      <t>ドウガ</t>
    </rPh>
    <rPh sb="2" eb="5">
      <t>セイサクヒ</t>
    </rPh>
    <phoneticPr fontId="1"/>
  </si>
  <si>
    <t>広告掲載費</t>
    <rPh sb="0" eb="2">
      <t>コウコク</t>
    </rPh>
    <rPh sb="2" eb="5">
      <t>ケイサイヒ</t>
    </rPh>
    <phoneticPr fontId="1"/>
  </si>
  <si>
    <t>輸　送　費</t>
    <rPh sb="0" eb="1">
      <t>ユ</t>
    </rPh>
    <rPh sb="2" eb="3">
      <t>ソウ</t>
    </rPh>
    <rPh sb="4" eb="5">
      <t>ヒ</t>
    </rPh>
    <phoneticPr fontId="1"/>
  </si>
  <si>
    <t>小　計</t>
    <rPh sb="0" eb="1">
      <t>ショウ</t>
    </rPh>
    <rPh sb="2" eb="3">
      <t>ケイ</t>
    </rPh>
    <phoneticPr fontId="1"/>
  </si>
  <si>
    <t>費用名</t>
    <rPh sb="0" eb="3">
      <t>ヒヨウメイ</t>
    </rPh>
    <phoneticPr fontId="1"/>
  </si>
  <si>
    <t>EC</t>
    <phoneticPr fontId="1"/>
  </si>
  <si>
    <t>ＥＣ</t>
    <phoneticPr fontId="1"/>
  </si>
  <si>
    <t>印刷</t>
    <rPh sb="0" eb="2">
      <t>インサツ</t>
    </rPh>
    <phoneticPr fontId="1"/>
  </si>
  <si>
    <t>動画制作</t>
    <rPh sb="0" eb="2">
      <t>ドウガ</t>
    </rPh>
    <rPh sb="2" eb="4">
      <t>セイサク</t>
    </rPh>
    <phoneticPr fontId="1"/>
  </si>
  <si>
    <t>出展料</t>
    <rPh sb="0" eb="2">
      <t>シュッテン</t>
    </rPh>
    <rPh sb="2" eb="3">
      <t>リョウ</t>
    </rPh>
    <phoneticPr fontId="1"/>
  </si>
  <si>
    <t>合　　　　計　　　</t>
    <rPh sb="0" eb="1">
      <t>ゴウ</t>
    </rPh>
    <rPh sb="5" eb="6">
      <t>ケイ</t>
    </rPh>
    <phoneticPr fontId="4"/>
  </si>
  <si>
    <t>ポスター・パネル</t>
    <phoneticPr fontId="1"/>
  </si>
  <si>
    <t>撮影費＋編集費</t>
    <rPh sb="0" eb="2">
      <t>サツエイ</t>
    </rPh>
    <rPh sb="2" eb="3">
      <t>ヒ</t>
    </rPh>
    <rPh sb="4" eb="6">
      <t>ヘンシュウ</t>
    </rPh>
    <rPh sb="6" eb="7">
      <t>ヒ</t>
    </rPh>
    <phoneticPr fontId="1"/>
  </si>
  <si>
    <t>一新</t>
    <rPh sb="0" eb="2">
      <t>イッシン</t>
    </rPh>
    <phoneticPr fontId="1"/>
  </si>
  <si>
    <t>展示会ガイド</t>
    <rPh sb="0" eb="3">
      <t>テンジカイ</t>
    </rPh>
    <phoneticPr fontId="1"/>
  </si>
  <si>
    <t>印刷費</t>
    <rPh sb="0" eb="2">
      <t>インサツ</t>
    </rPh>
    <rPh sb="2" eb="3">
      <t>ヒ</t>
    </rPh>
    <phoneticPr fontId="1"/>
  </si>
  <si>
    <t>販促費</t>
    <rPh sb="0" eb="2">
      <t>ハンソク</t>
    </rPh>
    <rPh sb="2" eb="3">
      <t>ヒ</t>
    </rPh>
    <phoneticPr fontId="1"/>
  </si>
  <si>
    <t>撮影費</t>
    <rPh sb="0" eb="2">
      <t>サツエイ</t>
    </rPh>
    <rPh sb="2" eb="3">
      <t>ヒ</t>
    </rPh>
    <phoneticPr fontId="1"/>
  </si>
  <si>
    <t>助成事業支払総括表</t>
    <rPh sb="0" eb="2">
      <t>ジョセイ</t>
    </rPh>
    <rPh sb="2" eb="4">
      <t>ジギョウ</t>
    </rPh>
    <rPh sb="4" eb="6">
      <t>シハライ</t>
    </rPh>
    <rPh sb="6" eb="9">
      <t>ソウカツヒョウ</t>
    </rPh>
    <phoneticPr fontId="1"/>
  </si>
  <si>
    <t>主催者パッケージ</t>
    <rPh sb="0" eb="3">
      <t>シュサイシャ</t>
    </rPh>
    <phoneticPr fontId="1"/>
  </si>
  <si>
    <t>助成率：</t>
    <rPh sb="0" eb="2">
      <t>ジョセイ</t>
    </rPh>
    <rPh sb="2" eb="3">
      <t>リツ</t>
    </rPh>
    <phoneticPr fontId="1"/>
  </si>
  <si>
    <t>助成金交付申請額</t>
    <rPh sb="0" eb="3">
      <t>ジョセイキン</t>
    </rPh>
    <rPh sb="3" eb="5">
      <t>コウフ</t>
    </rPh>
    <rPh sb="5" eb="8">
      <t>シンセイガク</t>
    </rPh>
    <phoneticPr fontId="1"/>
  </si>
  <si>
    <t>レイアウト費</t>
    <rPh sb="5" eb="6">
      <t>ヒ</t>
    </rPh>
    <phoneticPr fontId="1"/>
  </si>
  <si>
    <t>印刷費＋レイアウト費</t>
    <rPh sb="9" eb="10">
      <t>ヒ</t>
    </rPh>
    <phoneticPr fontId="1"/>
  </si>
  <si>
    <t>　</t>
    <phoneticPr fontId="1"/>
  </si>
  <si>
    <t>主催者</t>
    <rPh sb="0" eb="3">
      <t>シュサイシャ</t>
    </rPh>
    <phoneticPr fontId="1"/>
  </si>
  <si>
    <t>会場</t>
    <rPh sb="0" eb="2">
      <t>カイジョウ</t>
    </rPh>
    <phoneticPr fontId="1"/>
  </si>
  <si>
    <t>新聞・雑誌</t>
    <rPh sb="0" eb="2">
      <t>シンブン</t>
    </rPh>
    <rPh sb="3" eb="5">
      <t>ザッシ</t>
    </rPh>
    <phoneticPr fontId="1"/>
  </si>
  <si>
    <t>その他</t>
    <rPh sb="2" eb="3">
      <t>タ</t>
    </rPh>
    <phoneticPr fontId="1"/>
  </si>
  <si>
    <t>サイト制作・改修</t>
    <rPh sb="3" eb="5">
      <t>セイサク</t>
    </rPh>
    <rPh sb="6" eb="8">
      <t>カイシュウ</t>
    </rPh>
    <phoneticPr fontId="1"/>
  </si>
  <si>
    <t>サイト制作・改修費</t>
    <rPh sb="3" eb="5">
      <t>セイサク</t>
    </rPh>
    <rPh sb="6" eb="8">
      <t>カイシュウ</t>
    </rPh>
    <rPh sb="8" eb="9">
      <t>ヒ</t>
    </rPh>
    <phoneticPr fontId="1"/>
  </si>
  <si>
    <t>動</t>
    <rPh sb="0" eb="1">
      <t>ドウ</t>
    </rPh>
    <phoneticPr fontId="1"/>
  </si>
  <si>
    <t>展示会１</t>
    <rPh sb="0" eb="3">
      <t>テンジカイ</t>
    </rPh>
    <phoneticPr fontId="1"/>
  </si>
  <si>
    <t>展示会２</t>
    <rPh sb="0" eb="3">
      <t>テンジカイ</t>
    </rPh>
    <phoneticPr fontId="1"/>
  </si>
  <si>
    <t>展示会３</t>
    <rPh sb="0" eb="3">
      <t>テンジカイ</t>
    </rPh>
    <phoneticPr fontId="1"/>
  </si>
  <si>
    <t>展示会４</t>
    <rPh sb="0" eb="3">
      <t>テンジカイ</t>
    </rPh>
    <phoneticPr fontId="1"/>
  </si>
  <si>
    <t>展示会５</t>
    <rPh sb="0" eb="3">
      <t>テンジカイ</t>
    </rPh>
    <phoneticPr fontId="1"/>
  </si>
  <si>
    <t>申請事業者名</t>
    <rPh sb="0" eb="2">
      <t>シンセイ</t>
    </rPh>
    <rPh sb="2" eb="5">
      <t>ジギョウシャ</t>
    </rPh>
    <rPh sb="5" eb="6">
      <t>メイ</t>
    </rPh>
    <phoneticPr fontId="1"/>
  </si>
  <si>
    <t>展　　示　会　１</t>
    <rPh sb="0" eb="1">
      <t>テン</t>
    </rPh>
    <rPh sb="3" eb="4">
      <t>ジ</t>
    </rPh>
    <rPh sb="5" eb="6">
      <t>カイ</t>
    </rPh>
    <phoneticPr fontId="1"/>
  </si>
  <si>
    <t>助成事業者名</t>
    <rPh sb="0" eb="6">
      <t>ジョセイジギョウシャメイ</t>
    </rPh>
    <phoneticPr fontId="1"/>
  </si>
  <si>
    <t>助成事業者名</t>
    <rPh sb="0" eb="5">
      <t>ジョセイジギョウシャ</t>
    </rPh>
    <rPh sb="5" eb="6">
      <t>メイ</t>
    </rPh>
    <phoneticPr fontId="1"/>
  </si>
  <si>
    <t>助成対象期間</t>
    <rPh sb="0" eb="6">
      <t>ジョセイタイショウキカン</t>
    </rPh>
    <phoneticPr fontId="1"/>
  </si>
  <si>
    <t>経費区分</t>
    <rPh sb="0" eb="4">
      <t>ケイヒクブン</t>
    </rPh>
    <phoneticPr fontId="1"/>
  </si>
  <si>
    <t>展示会</t>
    <rPh sb="0" eb="3">
      <t>テンジカイ</t>
    </rPh>
    <phoneticPr fontId="1"/>
  </si>
  <si>
    <t>出展小間料</t>
    <rPh sb="0" eb="2">
      <t>シュッテン</t>
    </rPh>
    <rPh sb="2" eb="4">
      <t>コマ</t>
    </rPh>
    <rPh sb="4" eb="5">
      <t>リョウ</t>
    </rPh>
    <phoneticPr fontId="1"/>
  </si>
  <si>
    <t>自社⇔展示会場までの直接輸送費</t>
    <rPh sb="0" eb="2">
      <t>ジシャ</t>
    </rPh>
    <rPh sb="3" eb="7">
      <t>テンジカイジョウ</t>
    </rPh>
    <rPh sb="10" eb="12">
      <t>チョクセツ</t>
    </rPh>
    <rPh sb="12" eb="14">
      <t>ユソウ</t>
    </rPh>
    <rPh sb="14" eb="15">
      <t>ヒ</t>
    </rPh>
    <phoneticPr fontId="1"/>
  </si>
  <si>
    <t>初期登録料</t>
    <rPh sb="0" eb="5">
      <t>ショキトウロクリョウ</t>
    </rPh>
    <phoneticPr fontId="1"/>
  </si>
  <si>
    <t>販売促進費</t>
    <rPh sb="0" eb="5">
      <t>ハンバイソクシンヒ</t>
    </rPh>
    <phoneticPr fontId="1"/>
  </si>
  <si>
    <t>~</t>
    <phoneticPr fontId="1"/>
  </si>
  <si>
    <t>経費合計（①＋②合計）</t>
    <phoneticPr fontId="1"/>
  </si>
  <si>
    <t>対象外経費②</t>
    <rPh sb="0" eb="3">
      <t>タイショウガイ</t>
    </rPh>
    <rPh sb="3" eb="5">
      <t>ケイヒ</t>
    </rPh>
    <phoneticPr fontId="1"/>
  </si>
  <si>
    <t>展示会等参加費</t>
    <rPh sb="0" eb="3">
      <t>テンジカイ</t>
    </rPh>
    <rPh sb="3" eb="4">
      <t>トウ</t>
    </rPh>
    <rPh sb="4" eb="7">
      <t>サンカヒ</t>
    </rPh>
    <phoneticPr fontId="1"/>
  </si>
  <si>
    <t>1.　助成事業者名</t>
    <rPh sb="3" eb="9">
      <t>ジョセイジギョウシャメイ</t>
    </rPh>
    <phoneticPr fontId="1"/>
  </si>
  <si>
    <t>　付表２「支払総括表」のとおり</t>
    <rPh sb="1" eb="3">
      <t>フヒョウ</t>
    </rPh>
    <rPh sb="5" eb="7">
      <t>シハラ</t>
    </rPh>
    <rPh sb="7" eb="10">
      <t>ソウカツヒョウ</t>
    </rPh>
    <phoneticPr fontId="1"/>
  </si>
  <si>
    <t>展　　示　会　２</t>
    <rPh sb="0" eb="1">
      <t>テン</t>
    </rPh>
    <rPh sb="3" eb="4">
      <t>ジ</t>
    </rPh>
    <rPh sb="5" eb="6">
      <t>カイ</t>
    </rPh>
    <phoneticPr fontId="1"/>
  </si>
  <si>
    <t>展　　示　会　３</t>
    <rPh sb="0" eb="1">
      <t>テン</t>
    </rPh>
    <rPh sb="3" eb="4">
      <t>ジ</t>
    </rPh>
    <rPh sb="5" eb="6">
      <t>カイ</t>
    </rPh>
    <phoneticPr fontId="1"/>
  </si>
  <si>
    <t>展　　示　会　４</t>
    <rPh sb="0" eb="1">
      <t>テン</t>
    </rPh>
    <rPh sb="3" eb="4">
      <t>ジ</t>
    </rPh>
    <rPh sb="5" eb="6">
      <t>カイ</t>
    </rPh>
    <phoneticPr fontId="1"/>
  </si>
  <si>
    <t>展　　示　会　５</t>
    <rPh sb="0" eb="1">
      <t>テン</t>
    </rPh>
    <rPh sb="3" eb="4">
      <t>ジ</t>
    </rPh>
    <rPh sb="5" eb="6">
      <t>カイ</t>
    </rPh>
    <phoneticPr fontId="1"/>
  </si>
  <si>
    <t>展１</t>
    <rPh sb="0" eb="1">
      <t>テン</t>
    </rPh>
    <phoneticPr fontId="1"/>
  </si>
  <si>
    <t>展２</t>
    <rPh sb="0" eb="1">
      <t>テン</t>
    </rPh>
    <phoneticPr fontId="1"/>
  </si>
  <si>
    <t>展３</t>
    <rPh sb="0" eb="1">
      <t>テン</t>
    </rPh>
    <phoneticPr fontId="1"/>
  </si>
  <si>
    <t>展４</t>
    <rPh sb="0" eb="1">
      <t>テン</t>
    </rPh>
    <phoneticPr fontId="1"/>
  </si>
  <si>
    <t>展５</t>
    <rPh sb="0" eb="1">
      <t>テン</t>
    </rPh>
    <phoneticPr fontId="1"/>
  </si>
  <si>
    <t>展６</t>
    <rPh sb="0" eb="1">
      <t>テン</t>
    </rPh>
    <phoneticPr fontId="1"/>
  </si>
  <si>
    <t>展７</t>
    <rPh sb="0" eb="1">
      <t>テン</t>
    </rPh>
    <phoneticPr fontId="1"/>
  </si>
  <si>
    <t>展８</t>
    <rPh sb="0" eb="1">
      <t>テン</t>
    </rPh>
    <phoneticPr fontId="1"/>
  </si>
  <si>
    <t>展９</t>
    <rPh sb="0" eb="1">
      <t>テン</t>
    </rPh>
    <phoneticPr fontId="1"/>
  </si>
  <si>
    <t>展10</t>
    <rPh sb="0" eb="1">
      <t>テン</t>
    </rPh>
    <phoneticPr fontId="1"/>
  </si>
  <si>
    <t>※本シートは入力不要です</t>
    <rPh sb="1" eb="2">
      <t>ホン</t>
    </rPh>
    <rPh sb="6" eb="10">
      <t>ニュウリョクフヨウ</t>
    </rPh>
    <phoneticPr fontId="1"/>
  </si>
  <si>
    <t>出展者検索サイト掲載料</t>
    <rPh sb="0" eb="3">
      <t>シュッテンシャ</t>
    </rPh>
    <rPh sb="3" eb="5">
      <t>ケンサク</t>
    </rPh>
    <rPh sb="8" eb="11">
      <t>ケイサイリョウ</t>
    </rPh>
    <phoneticPr fontId="1"/>
  </si>
  <si>
    <t>来場者データ取得サービス</t>
    <rPh sb="0" eb="3">
      <t>ライジョウシャ</t>
    </rPh>
    <rPh sb="6" eb="8">
      <t>シュトク</t>
    </rPh>
    <phoneticPr fontId="1"/>
  </si>
  <si>
    <t>経費名</t>
    <rPh sb="0" eb="2">
      <t>ケイヒ</t>
    </rPh>
    <rPh sb="2" eb="3">
      <t>メイ</t>
    </rPh>
    <phoneticPr fontId="1"/>
  </si>
  <si>
    <t>EC出店
初期登録料</t>
    <rPh sb="2" eb="4">
      <t>シュッテン</t>
    </rPh>
    <rPh sb="5" eb="9">
      <t>ショキトウロク</t>
    </rPh>
    <rPh sb="9" eb="10">
      <t>リョウ</t>
    </rPh>
    <phoneticPr fontId="1"/>
  </si>
  <si>
    <t>2．助成対象期間</t>
    <rPh sb="2" eb="8">
      <t>ジョセイタイショウキカン</t>
    </rPh>
    <phoneticPr fontId="1"/>
  </si>
  <si>
    <t>整理番号</t>
    <rPh sb="0" eb="4">
      <t>セイリバンゴウ</t>
    </rPh>
    <phoneticPr fontId="1"/>
  </si>
  <si>
    <t>費目</t>
    <rPh sb="0" eb="2">
      <t>ヒモク</t>
    </rPh>
    <phoneticPr fontId="1"/>
  </si>
  <si>
    <t>枝番</t>
    <rPh sb="0" eb="2">
      <t>エダバン</t>
    </rPh>
    <phoneticPr fontId="1"/>
  </si>
  <si>
    <t>金額（単位：円）</t>
    <rPh sb="0" eb="2">
      <t>キンガク</t>
    </rPh>
    <rPh sb="3" eb="5">
      <t>タンイ</t>
    </rPh>
    <rPh sb="6" eb="7">
      <t>エン</t>
    </rPh>
    <phoneticPr fontId="1"/>
  </si>
  <si>
    <t>対象経費①（税抜）</t>
    <rPh sb="0" eb="2">
      <t>タイショウ</t>
    </rPh>
    <rPh sb="2" eb="4">
      <t>ケイヒ</t>
    </rPh>
    <rPh sb="6" eb="8">
      <t>ゼイヌキ</t>
    </rPh>
    <phoneticPr fontId="1"/>
  </si>
  <si>
    <t>様式第８号（付表１-１）</t>
    <rPh sb="0" eb="2">
      <t>ヨウシキ</t>
    </rPh>
    <rPh sb="2" eb="3">
      <t>ダイ</t>
    </rPh>
    <rPh sb="4" eb="5">
      <t>ゴウ</t>
    </rPh>
    <rPh sb="6" eb="8">
      <t>フヒョウ</t>
    </rPh>
    <phoneticPr fontId="1"/>
  </si>
  <si>
    <t>様式第８号（付表１-2）</t>
    <rPh sb="0" eb="2">
      <t>ヨウシキ</t>
    </rPh>
    <rPh sb="2" eb="3">
      <t>ダイ</t>
    </rPh>
    <rPh sb="4" eb="5">
      <t>ゴウ</t>
    </rPh>
    <rPh sb="6" eb="8">
      <t>フヒョウ</t>
    </rPh>
    <phoneticPr fontId="1"/>
  </si>
  <si>
    <t>様式第８号（付表１-3）</t>
    <rPh sb="0" eb="2">
      <t>ヨウシキ</t>
    </rPh>
    <rPh sb="2" eb="3">
      <t>ダイ</t>
    </rPh>
    <rPh sb="4" eb="5">
      <t>ゴウ</t>
    </rPh>
    <rPh sb="6" eb="8">
      <t>フヒョウ</t>
    </rPh>
    <phoneticPr fontId="1"/>
  </si>
  <si>
    <t>様式第８号（付表2-1）</t>
    <rPh sb="0" eb="2">
      <t>ヨウシキ</t>
    </rPh>
    <rPh sb="2" eb="3">
      <t>ダイ</t>
    </rPh>
    <rPh sb="4" eb="5">
      <t>ゴウ</t>
    </rPh>
    <rPh sb="6" eb="8">
      <t>フヒョウ</t>
    </rPh>
    <phoneticPr fontId="1"/>
  </si>
  <si>
    <t>様式第８号（付表2-2）経費別支払明細表</t>
    <rPh sb="0" eb="2">
      <t>ヨウシキ</t>
    </rPh>
    <rPh sb="2" eb="3">
      <t>ダイ</t>
    </rPh>
    <rPh sb="4" eb="5">
      <t>ゴウ</t>
    </rPh>
    <rPh sb="6" eb="8">
      <t>フヒョウ</t>
    </rPh>
    <rPh sb="12" eb="14">
      <t>ケイヒ</t>
    </rPh>
    <rPh sb="14" eb="15">
      <t>ベツ</t>
    </rPh>
    <rPh sb="15" eb="17">
      <t>シハラ</t>
    </rPh>
    <rPh sb="17" eb="20">
      <t>メイサイヒョウ</t>
    </rPh>
    <phoneticPr fontId="1"/>
  </si>
  <si>
    <t>様式第８号（付表2-3）経費別支払明細表</t>
    <rPh sb="0" eb="2">
      <t>ヨウシキ</t>
    </rPh>
    <rPh sb="2" eb="3">
      <t>ダイ</t>
    </rPh>
    <rPh sb="4" eb="5">
      <t>ゴウ</t>
    </rPh>
    <rPh sb="6" eb="8">
      <t>フヒョウ</t>
    </rPh>
    <rPh sb="12" eb="15">
      <t>ケイヒベツ</t>
    </rPh>
    <rPh sb="15" eb="17">
      <t>シハラ</t>
    </rPh>
    <rPh sb="17" eb="20">
      <t>メイサイヒョウ</t>
    </rPh>
    <phoneticPr fontId="1"/>
  </si>
  <si>
    <t>展示会出展助成事業　実施報告書</t>
    <rPh sb="0" eb="5">
      <t>テンジカイシュッテン</t>
    </rPh>
    <rPh sb="5" eb="7">
      <t>ジョセイ</t>
    </rPh>
    <rPh sb="7" eb="9">
      <t>ジギョウ</t>
    </rPh>
    <rPh sb="10" eb="13">
      <t>ホウコクショ</t>
    </rPh>
    <phoneticPr fontId="1"/>
  </si>
  <si>
    <t>3．助成対象経費</t>
    <rPh sb="2" eb="4">
      <t>ジョセイ</t>
    </rPh>
    <rPh sb="4" eb="6">
      <t>タイショウ</t>
    </rPh>
    <rPh sb="6" eb="8">
      <t>ケイヒ</t>
    </rPh>
    <phoneticPr fontId="1"/>
  </si>
  <si>
    <t>4．助成事業実施内容及び成果</t>
    <rPh sb="2" eb="4">
      <t>ジョセイ</t>
    </rPh>
    <rPh sb="4" eb="6">
      <t>ジギョウ</t>
    </rPh>
    <rPh sb="6" eb="8">
      <t>ジッシ</t>
    </rPh>
    <rPh sb="8" eb="10">
      <t>ナイヨウ</t>
    </rPh>
    <rPh sb="10" eb="11">
      <t>オヨ</t>
    </rPh>
    <rPh sb="12" eb="14">
      <t>セイカ</t>
    </rPh>
    <phoneticPr fontId="1"/>
  </si>
  <si>
    <t>（２）特記事項</t>
    <phoneticPr fontId="1"/>
  </si>
  <si>
    <t>（３）展示会出展報告</t>
    <phoneticPr fontId="1"/>
  </si>
  <si>
    <t>（５）販売促進 成果報告</t>
    <rPh sb="3" eb="5">
      <t>ハンバイ</t>
    </rPh>
    <rPh sb="5" eb="7">
      <t>ソクシン</t>
    </rPh>
    <rPh sb="8" eb="10">
      <t>セイカ</t>
    </rPh>
    <rPh sb="10" eb="12">
      <t>ホウコク</t>
    </rPh>
    <phoneticPr fontId="1"/>
  </si>
  <si>
    <r>
      <t>初期登録</t>
    </r>
    <r>
      <rPr>
        <sz val="9"/>
        <rFont val="游ゴシック"/>
        <family val="3"/>
        <charset val="128"/>
        <scheme val="minor"/>
      </rPr>
      <t>料</t>
    </r>
    <rPh sb="0" eb="2">
      <t>ショキ</t>
    </rPh>
    <rPh sb="2" eb="4">
      <t>トウロク</t>
    </rPh>
    <rPh sb="4" eb="5">
      <t>リョウ</t>
    </rPh>
    <phoneticPr fontId="1"/>
  </si>
  <si>
    <t>展示会等
参加費</t>
    <rPh sb="0" eb="3">
      <t>テンジカイ</t>
    </rPh>
    <rPh sb="3" eb="4">
      <t>トウ</t>
    </rPh>
    <rPh sb="5" eb="8">
      <t>サンカヒ</t>
    </rPh>
    <phoneticPr fontId="1"/>
  </si>
  <si>
    <t>〇</t>
    <phoneticPr fontId="1"/>
  </si>
  <si>
    <t>株式会社△△△</t>
    <rPh sb="0" eb="4">
      <t>カブシキガイシャ</t>
    </rPh>
    <phoneticPr fontId="1"/>
  </si>
  <si>
    <t>20××/〇/1</t>
    <phoneticPr fontId="1"/>
  </si>
  <si>
    <r>
      <rPr>
        <b/>
        <sz val="10.5"/>
        <color theme="9"/>
        <rFont val="游明朝"/>
        <family val="1"/>
        <charset val="128"/>
      </rPr>
      <t>（例）</t>
    </r>
    <r>
      <rPr>
        <b/>
        <sz val="10.5"/>
        <rFont val="游明朝"/>
        <family val="1"/>
        <charset val="128"/>
      </rPr>
      <t xml:space="preserve">
「第〇回△△EXPO」の出展時、展示会主催者指定業者に荷物の輸送を依頼したが、現金払いのみの取扱いであったため、現金での支払いを行った。
</t>
    </r>
    <r>
      <rPr>
        <sz val="10.5"/>
        <rFont val="游明朝"/>
        <family val="1"/>
        <charset val="128"/>
      </rPr>
      <t xml:space="preserve">
</t>
    </r>
    <rPh sb="1" eb="2">
      <t>レイ</t>
    </rPh>
    <rPh sb="17" eb="19">
      <t>シュッテン</t>
    </rPh>
    <rPh sb="19" eb="20">
      <t>ジ</t>
    </rPh>
    <rPh sb="21" eb="24">
      <t>テンジカイ</t>
    </rPh>
    <rPh sb="24" eb="27">
      <t>シュサイシャ</t>
    </rPh>
    <rPh sb="27" eb="29">
      <t>シテイ</t>
    </rPh>
    <rPh sb="29" eb="31">
      <t>ギョウシャ</t>
    </rPh>
    <rPh sb="32" eb="34">
      <t>ニモツ</t>
    </rPh>
    <rPh sb="35" eb="37">
      <t>ユソウ</t>
    </rPh>
    <rPh sb="38" eb="40">
      <t>イライ</t>
    </rPh>
    <rPh sb="44" eb="46">
      <t>ゲンキン</t>
    </rPh>
    <rPh sb="46" eb="47">
      <t>バラ</t>
    </rPh>
    <rPh sb="51" eb="53">
      <t>トリアツカ</t>
    </rPh>
    <rPh sb="61" eb="63">
      <t>ゲンキン</t>
    </rPh>
    <rPh sb="65" eb="67">
      <t>シハラ</t>
    </rPh>
    <rPh sb="69" eb="70">
      <t>オコナ</t>
    </rPh>
    <phoneticPr fontId="1"/>
  </si>
  <si>
    <r>
      <rPr>
        <b/>
        <sz val="10.5"/>
        <color theme="9"/>
        <rFont val="游明朝"/>
        <family val="1"/>
        <charset val="128"/>
      </rPr>
      <t>（例）</t>
    </r>
    <r>
      <rPr>
        <b/>
        <sz val="10.5"/>
        <rFont val="游明朝"/>
        <family val="1"/>
        <charset val="128"/>
      </rPr>
      <t xml:space="preserve">
７月に「第〇回△△EXPO」へ出展、11月に「2026△△展 秋 」の計２回出展を行った。
これまであまり接点がなかった多くの関係者やバイヤーに自社製品を直接PRすることができ、認知度と知名度を高めることができた。
また、名刺○○枚交換し、お礼のメール送付を行い、問い合わせ対応を行っている。
うち、〇件成約、○○件前向きな協議が進んでいる。</t>
    </r>
    <rPh sb="1" eb="2">
      <t>レイ</t>
    </rPh>
    <rPh sb="6" eb="7">
      <t>ガツ</t>
    </rPh>
    <rPh sb="20" eb="22">
      <t>シュッテン</t>
    </rPh>
    <rPh sb="25" eb="26">
      <t>ガツ</t>
    </rPh>
    <rPh sb="40" eb="41">
      <t>ケイ</t>
    </rPh>
    <rPh sb="42" eb="43">
      <t>カイ</t>
    </rPh>
    <rPh sb="43" eb="45">
      <t>シュッテン</t>
    </rPh>
    <rPh sb="46" eb="47">
      <t>オコナ</t>
    </rPh>
    <rPh sb="58" eb="60">
      <t>セッテン</t>
    </rPh>
    <rPh sb="65" eb="66">
      <t>オオ</t>
    </rPh>
    <rPh sb="68" eb="71">
      <t>カンケイシャ</t>
    </rPh>
    <rPh sb="77" eb="81">
      <t>ジシャセイヒン</t>
    </rPh>
    <rPh sb="82" eb="84">
      <t>チョクセツ</t>
    </rPh>
    <rPh sb="94" eb="97">
      <t>ニンチド</t>
    </rPh>
    <rPh sb="98" eb="101">
      <t>チメイド</t>
    </rPh>
    <rPh sb="102" eb="103">
      <t>タカ</t>
    </rPh>
    <rPh sb="116" eb="118">
      <t>メイシ</t>
    </rPh>
    <rPh sb="121" eb="123">
      <t>コウカン</t>
    </rPh>
    <rPh sb="126" eb="127">
      <t>レイ</t>
    </rPh>
    <rPh sb="131" eb="133">
      <t>ソウフ</t>
    </rPh>
    <rPh sb="134" eb="135">
      <t>オコナ</t>
    </rPh>
    <rPh sb="137" eb="138">
      <t>ト</t>
    </rPh>
    <rPh sb="139" eb="140">
      <t>ア</t>
    </rPh>
    <rPh sb="142" eb="144">
      <t>タイオウ</t>
    </rPh>
    <rPh sb="145" eb="146">
      <t>オコナ</t>
    </rPh>
    <rPh sb="156" eb="157">
      <t>ケン</t>
    </rPh>
    <rPh sb="157" eb="159">
      <t>セイヤク</t>
    </rPh>
    <rPh sb="162" eb="163">
      <t>ケン</t>
    </rPh>
    <rPh sb="163" eb="165">
      <t>マエム</t>
    </rPh>
    <rPh sb="167" eb="169">
      <t>キョウギ</t>
    </rPh>
    <rPh sb="170" eb="171">
      <t>スス</t>
    </rPh>
    <phoneticPr fontId="1"/>
  </si>
  <si>
    <t>第〇回△△EXPO</t>
    <phoneticPr fontId="1"/>
  </si>
  <si>
    <t>株式会社〇〇</t>
    <phoneticPr fontId="1"/>
  </si>
  <si>
    <t>○○</t>
    <phoneticPr fontId="1"/>
  </si>
  <si>
    <t>東京ビッグサイト</t>
    <rPh sb="0" eb="2">
      <t>トウキョウ</t>
    </rPh>
    <phoneticPr fontId="1"/>
  </si>
  <si>
    <t>実物を展示したことで、具体的な商談に繋がった</t>
    <rPh sb="0" eb="2">
      <t>ジツブツ</t>
    </rPh>
    <rPh sb="3" eb="5">
      <t>テンジ</t>
    </rPh>
    <rPh sb="11" eb="14">
      <t>グタイテキ</t>
    </rPh>
    <rPh sb="15" eb="17">
      <t>ショウダン</t>
    </rPh>
    <rPh sb="18" eb="19">
      <t>ツナ</t>
    </rPh>
    <phoneticPr fontId="1"/>
  </si>
  <si>
    <t>2026　△△展　秋</t>
    <phoneticPr fontId="1"/>
  </si>
  <si>
    <t>日本○○協会</t>
    <phoneticPr fontId="1"/>
  </si>
  <si>
    <t>幕張メッセ</t>
    <rPh sb="0" eb="2">
      <t>マクハリ</t>
    </rPh>
    <phoneticPr fontId="1"/>
  </si>
  <si>
    <t>決定権者の来場が多く、商談につながりやすかった</t>
    <rPh sb="0" eb="4">
      <t>ケッテイケンシャ</t>
    </rPh>
    <rPh sb="5" eb="7">
      <t>ライジョウ</t>
    </rPh>
    <rPh sb="8" eb="9">
      <t>オオ</t>
    </rPh>
    <rPh sb="11" eb="13">
      <t>ショウダン</t>
    </rPh>
    <phoneticPr fontId="1"/>
  </si>
  <si>
    <t>予定より多くの方にチラシを受け取っていただいたため、最終日にチラシが足りなかった</t>
    <rPh sb="0" eb="2">
      <t>ヨテイ</t>
    </rPh>
    <rPh sb="4" eb="5">
      <t>オオ</t>
    </rPh>
    <rPh sb="7" eb="8">
      <t>カタ</t>
    </rPh>
    <rPh sb="13" eb="14">
      <t>ウ</t>
    </rPh>
    <rPh sb="15" eb="16">
      <t>ト</t>
    </rPh>
    <rPh sb="26" eb="29">
      <t>サイシュウビ</t>
    </rPh>
    <rPh sb="34" eb="35">
      <t>タ</t>
    </rPh>
    <phoneticPr fontId="1"/>
  </si>
  <si>
    <t>楽天市場</t>
    <rPh sb="0" eb="4">
      <t>ラクテンイチバ</t>
    </rPh>
    <phoneticPr fontId="1"/>
  </si>
  <si>
    <t>楽天グループ株式会社</t>
    <rPh sb="0" eb="2">
      <t>ラクテン</t>
    </rPh>
    <rPh sb="6" eb="10">
      <t>カブシキガイシャ</t>
    </rPh>
    <phoneticPr fontId="1"/>
  </si>
  <si>
    <t>https://www,###/jp</t>
    <phoneticPr fontId="1"/>
  </si>
  <si>
    <t>https://www,###/jp/○○</t>
    <phoneticPr fontId="1"/>
  </si>
  <si>
    <t>通信機器「○△☆」</t>
    <rPh sb="0" eb="4">
      <t>ツウシンキキ</t>
    </rPh>
    <phoneticPr fontId="1"/>
  </si>
  <si>
    <t>通信機器「○△☆」のPR動画</t>
    <rPh sb="12" eb="14">
      <t>ドウガ</t>
    </rPh>
    <phoneticPr fontId="1"/>
  </si>
  <si>
    <t xml:space="preserve">チラシは、小間内へご案内する声かけに有効であった。
また、製品紹介のパンフレットも好評であった。
</t>
    <rPh sb="5" eb="8">
      <t>コマナイ</t>
    </rPh>
    <rPh sb="10" eb="12">
      <t>アンナイ</t>
    </rPh>
    <rPh sb="14" eb="15">
      <t>コエ</t>
    </rPh>
    <rPh sb="18" eb="20">
      <t>ユウコウ</t>
    </rPh>
    <rPh sb="29" eb="33">
      <t>セイヒンショウカイ</t>
    </rPh>
    <rPh sb="41" eb="43">
      <t>コウヒョウ</t>
    </rPh>
    <phoneticPr fontId="1"/>
  </si>
  <si>
    <t>小間内で通信機器「○△☆」のPR動画を放映したことで、製品の特徴をわかりやすく
伝えることができた。</t>
    <rPh sb="0" eb="3">
      <t>コマナイ</t>
    </rPh>
    <rPh sb="16" eb="18">
      <t>ドウガ</t>
    </rPh>
    <rPh sb="19" eb="21">
      <t>ホウエイ</t>
    </rPh>
    <rPh sb="27" eb="29">
      <t>セイヒン</t>
    </rPh>
    <rPh sb="30" eb="32">
      <t>トクチョウ</t>
    </rPh>
    <rPh sb="40" eb="41">
      <t>ツタ</t>
    </rPh>
    <phoneticPr fontId="1"/>
  </si>
  <si>
    <t>週刊■■新聞</t>
    <rPh sb="0" eb="2">
      <t>シュウカン</t>
    </rPh>
    <rPh sb="4" eb="6">
      <t>シンブン</t>
    </rPh>
    <phoneticPr fontId="1"/>
  </si>
  <si>
    <t>出展時期に合わせて、広告掲載を行い、製品の認知度向上につながった。</t>
    <rPh sb="0" eb="4">
      <t>シュッテンジキ</t>
    </rPh>
    <rPh sb="5" eb="6">
      <t>ア</t>
    </rPh>
    <rPh sb="10" eb="14">
      <t>コウコクケイサイ</t>
    </rPh>
    <rPh sb="15" eb="16">
      <t>オコナ</t>
    </rPh>
    <rPh sb="18" eb="20">
      <t>セイヒン</t>
    </rPh>
    <rPh sb="21" eb="24">
      <t>ニンチド</t>
    </rPh>
    <rPh sb="24" eb="26">
      <t>コウジョウ</t>
    </rPh>
    <phoneticPr fontId="1"/>
  </si>
  <si>
    <t>○○○○</t>
    <phoneticPr fontId="1"/>
  </si>
  <si>
    <t>日本○○協会</t>
    <rPh sb="0" eb="2">
      <t>ニホン</t>
    </rPh>
    <rPh sb="4" eb="6">
      <t>キョウカイ</t>
    </rPh>
    <phoneticPr fontId="1"/>
  </si>
  <si>
    <t>振</t>
  </si>
  <si>
    <t>○○展示会事務局</t>
    <rPh sb="2" eb="5">
      <t>テンジカイ</t>
    </rPh>
    <rPh sb="5" eb="8">
      <t>ジムキョク</t>
    </rPh>
    <phoneticPr fontId="1"/>
  </si>
  <si>
    <t>○△電機株式会社</t>
    <rPh sb="2" eb="8">
      <t>デンキカブシキガイシャ</t>
    </rPh>
    <phoneticPr fontId="1"/>
  </si>
  <si>
    <t>□□運輸株式会社</t>
    <rPh sb="2" eb="4">
      <t>ウンユ</t>
    </rPh>
    <rPh sb="4" eb="8">
      <t>カブシキガイシャ</t>
    </rPh>
    <phoneticPr fontId="1"/>
  </si>
  <si>
    <t>株式会社●●</t>
    <rPh sb="0" eb="4">
      <t>カブシキガイシャ</t>
    </rPh>
    <phoneticPr fontId="1"/>
  </si>
  <si>
    <t>株式会社●■プリント</t>
    <rPh sb="0" eb="4">
      <t>カブシキガイシャ</t>
    </rPh>
    <phoneticPr fontId="1"/>
  </si>
  <si>
    <t>▲▲映像制作株式会社</t>
    <rPh sb="2" eb="6">
      <t>エイゾウセイサク</t>
    </rPh>
    <rPh sb="6" eb="10">
      <t>カブシキガイシャ</t>
    </rPh>
    <phoneticPr fontId="1"/>
  </si>
  <si>
    <t>■■株式会社</t>
    <rPh sb="2" eb="6">
      <t>カブシキガイシャ</t>
    </rPh>
    <phoneticPr fontId="1"/>
  </si>
  <si>
    <t>■■新聞株式会社</t>
    <rPh sb="2" eb="4">
      <t>シンブン</t>
    </rPh>
    <rPh sb="4" eb="8">
      <t>カブシキガイシャ</t>
    </rPh>
    <phoneticPr fontId="1"/>
  </si>
  <si>
    <t>通信機器「○△☆」のPR、委託先名等</t>
    <rPh sb="13" eb="17">
      <t>イタクサキメイ</t>
    </rPh>
    <rPh sb="17" eb="18">
      <t>トウ</t>
    </rPh>
    <phoneticPr fontId="1"/>
  </si>
  <si>
    <t>通信機器「○△☆」の製品紹介、委託先名等</t>
    <rPh sb="10" eb="14">
      <t>セイヒンショウカイ</t>
    </rPh>
    <rPh sb="15" eb="19">
      <t>イタクサキメイ</t>
    </rPh>
    <rPh sb="19" eb="20">
      <t>トウ</t>
    </rPh>
    <phoneticPr fontId="1"/>
  </si>
  <si>
    <t>出展に合わせて増刷、委託先名等</t>
    <rPh sb="0" eb="2">
      <t>シュッテン</t>
    </rPh>
    <rPh sb="3" eb="4">
      <t>ア</t>
    </rPh>
    <rPh sb="7" eb="9">
      <t>ゾウサツ</t>
    </rPh>
    <rPh sb="10" eb="15">
      <t>イタクサキメイトウ</t>
    </rPh>
    <phoneticPr fontId="1"/>
  </si>
  <si>
    <t>商談スペースが狭かった</t>
    <rPh sb="0" eb="2">
      <t>ショウダン</t>
    </rPh>
    <rPh sb="7" eb="8">
      <t>セマ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</si>
</sst>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[$-F800]dddd\,\ mmmm\ dd\,\ yyyy"/>
  </numFmts>
  <fonts count="4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游ゴシック"/>
      <family val="2"/>
      <scheme val="minor"/>
    </font>
    <font>
      <sz val="11"/>
      <color theme="1"/>
      <name val="游明朝"/>
      <family val="1"/>
      <charset val="128"/>
    </font>
    <font>
      <sz val="10"/>
      <color theme="1"/>
      <name val="游明朝"/>
      <family val="1"/>
      <charset val="128"/>
    </font>
    <font>
      <sz val="10.5"/>
      <name val="游明朝"/>
      <family val="1"/>
      <charset val="128"/>
    </font>
    <font>
      <sz val="9"/>
      <color theme="1"/>
      <name val="游明朝"/>
      <family val="1"/>
      <charset val="128"/>
    </font>
    <font>
      <sz val="9"/>
      <name val="游明朝"/>
      <family val="1"/>
      <charset val="128"/>
    </font>
    <font>
      <b/>
      <sz val="14"/>
      <name val="游明朝"/>
      <family val="1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9"/>
      <name val="游ゴシック Light"/>
      <family val="3"/>
      <charset val="128"/>
      <scheme val="major"/>
    </font>
    <font>
      <sz val="10.5"/>
      <color theme="1"/>
      <name val="游明朝"/>
      <family val="1"/>
      <charset val="128"/>
    </font>
    <font>
      <b/>
      <sz val="10.5"/>
      <color theme="1"/>
      <name val="游明朝"/>
      <family val="1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sz val="12"/>
      <name val="游ゴシック"/>
      <family val="3"/>
      <charset val="128"/>
      <scheme val="minor"/>
    </font>
    <font>
      <sz val="14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  <font>
      <sz val="9"/>
      <name val="游ゴシック"/>
      <family val="3"/>
      <charset val="128"/>
      <scheme val="minor"/>
    </font>
    <font>
      <sz val="8"/>
      <name val="游ゴシック"/>
      <family val="3"/>
      <charset val="128"/>
      <scheme val="minor"/>
    </font>
    <font>
      <sz val="11"/>
      <name val="游明朝"/>
      <family val="1"/>
      <charset val="128"/>
    </font>
    <font>
      <u/>
      <sz val="11"/>
      <color theme="10"/>
      <name val="游ゴシック"/>
      <family val="2"/>
      <charset val="128"/>
      <scheme val="minor"/>
    </font>
    <font>
      <sz val="11"/>
      <name val="游ゴシック Light"/>
      <family val="3"/>
      <charset val="128"/>
      <scheme val="major"/>
    </font>
    <font>
      <sz val="8"/>
      <name val="游ゴシック Light"/>
      <family val="3"/>
      <charset val="128"/>
      <scheme val="major"/>
    </font>
    <font>
      <sz val="8"/>
      <color theme="1"/>
      <name val="游明朝"/>
      <family val="1"/>
      <charset val="128"/>
    </font>
    <font>
      <sz val="10.5"/>
      <color rgb="FFFF0000"/>
      <name val="游明朝"/>
      <family val="1"/>
      <charset val="128"/>
    </font>
    <font>
      <sz val="10"/>
      <name val="游明朝"/>
      <family val="1"/>
      <charset val="128"/>
    </font>
    <font>
      <sz val="10"/>
      <name val="游ゴシック Light"/>
      <family val="3"/>
      <charset val="128"/>
    </font>
    <font>
      <sz val="8"/>
      <name val="游明朝"/>
      <family val="1"/>
      <charset val="128"/>
    </font>
    <font>
      <b/>
      <sz val="11"/>
      <name val="游ゴシック Light"/>
      <family val="3"/>
      <charset val="128"/>
      <scheme val="major"/>
    </font>
    <font>
      <b/>
      <sz val="10.5"/>
      <name val="游明朝"/>
      <family val="1"/>
      <charset val="128"/>
    </font>
    <font>
      <sz val="6"/>
      <name val="游ゴシック"/>
      <family val="3"/>
      <charset val="128"/>
      <scheme val="minor"/>
    </font>
    <font>
      <b/>
      <sz val="8"/>
      <name val="游明朝"/>
      <family val="1"/>
      <charset val="128"/>
    </font>
    <font>
      <sz val="11"/>
      <name val="游ゴシック"/>
      <family val="2"/>
      <charset val="128"/>
      <scheme val="minor"/>
    </font>
    <font>
      <sz val="8"/>
      <name val="游ゴシック"/>
      <family val="2"/>
      <charset val="128"/>
      <scheme val="minor"/>
    </font>
    <font>
      <sz val="9"/>
      <name val="游ゴシック"/>
      <family val="2"/>
      <charset val="128"/>
      <scheme val="minor"/>
    </font>
    <font>
      <sz val="14"/>
      <name val="游明朝"/>
      <family val="1"/>
      <charset val="128"/>
    </font>
    <font>
      <sz val="6"/>
      <name val="游明朝"/>
      <family val="1"/>
      <charset val="128"/>
    </font>
    <font>
      <sz val="10"/>
      <name val="游ゴシック"/>
      <family val="3"/>
      <charset val="128"/>
    </font>
    <font>
      <b/>
      <sz val="10.5"/>
      <color theme="9"/>
      <name val="游明朝"/>
      <family val="1"/>
      <charset val="128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E7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9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</borders>
  <cellStyleXfs count="5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3" fillId="0" borderId="0"/>
    <xf numFmtId="0" fontId="5" fillId="0" borderId="0"/>
    <xf numFmtId="0" fontId="26" fillId="0" borderId="0" applyNumberFormat="0" applyFill="0" applyBorder="0" applyAlignment="0" applyProtection="0">
      <alignment vertical="center"/>
    </xf>
  </cellStyleXfs>
  <cellXfs count="353">
    <xf numFmtId="0" fontId="0" fillId="0" borderId="0" xfId="0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38" fontId="12" fillId="0" borderId="0" xfId="1" applyFont="1" applyFill="1" applyBorder="1">
      <alignment vertical="center"/>
    </xf>
    <xf numFmtId="0" fontId="17" fillId="0" borderId="0" xfId="2" applyFont="1" applyBorder="1" applyAlignment="1">
      <alignment vertical="center" wrapText="1"/>
    </xf>
    <xf numFmtId="0" fontId="17" fillId="0" borderId="0" xfId="2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25" fillId="0" borderId="0" xfId="0" applyFont="1">
      <alignment vertical="center"/>
    </xf>
    <xf numFmtId="0" fontId="2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0" fillId="0" borderId="0" xfId="0" applyBorder="1">
      <alignment vertical="center"/>
    </xf>
    <xf numFmtId="38" fontId="12" fillId="0" borderId="0" xfId="1" applyFont="1" applyFill="1" applyBorder="1" applyAlignment="1">
      <alignment horizontal="center" vertical="center"/>
    </xf>
    <xf numFmtId="0" fontId="6" fillId="0" borderId="0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6" fillId="0" borderId="86" xfId="0" applyFont="1" applyBorder="1">
      <alignment vertical="center"/>
    </xf>
    <xf numFmtId="0" fontId="6" fillId="0" borderId="0" xfId="0" applyFont="1" applyProtection="1">
      <alignment vertical="center"/>
      <protection hidden="1"/>
    </xf>
    <xf numFmtId="0" fontId="0" fillId="0" borderId="0" xfId="0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0" fontId="25" fillId="0" borderId="0" xfId="0" applyFont="1" applyProtection="1">
      <alignment vertical="center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0" fontId="9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Protection="1">
      <alignment vertical="center"/>
      <protection hidden="1"/>
    </xf>
    <xf numFmtId="0" fontId="9" fillId="0" borderId="0" xfId="0" applyFont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5" fillId="0" borderId="32" xfId="0" applyFont="1" applyBorder="1" applyAlignment="1" applyProtection="1">
      <alignment vertical="top" wrapText="1"/>
      <protection locked="0"/>
    </xf>
    <xf numFmtId="0" fontId="15" fillId="0" borderId="0" xfId="0" applyFont="1" applyBorder="1" applyAlignment="1" applyProtection="1">
      <alignment vertical="top" wrapText="1"/>
      <protection locked="0"/>
    </xf>
    <xf numFmtId="0" fontId="15" fillId="0" borderId="0" xfId="0" applyFont="1" applyProtection="1">
      <alignment vertical="center"/>
    </xf>
    <xf numFmtId="0" fontId="0" fillId="0" borderId="0" xfId="0" applyProtection="1">
      <alignment vertical="center"/>
    </xf>
    <xf numFmtId="0" fontId="15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0" fontId="35" fillId="0" borderId="0" xfId="0" applyFont="1" applyAlignment="1" applyProtection="1">
      <alignment horizontal="center" vertical="center"/>
    </xf>
    <xf numFmtId="0" fontId="35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left" vertical="center"/>
    </xf>
    <xf numFmtId="0" fontId="37" fillId="0" borderId="0" xfId="0" applyFont="1" applyBorder="1" applyAlignment="1" applyProtection="1">
      <alignment horizontal="center"/>
    </xf>
    <xf numFmtId="0" fontId="8" fillId="0" borderId="0" xfId="0" applyFont="1" applyProtection="1">
      <alignment vertical="center"/>
    </xf>
    <xf numFmtId="14" fontId="35" fillId="0" borderId="0" xfId="0" applyNumberFormat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14" fontId="8" fillId="0" borderId="0" xfId="0" applyNumberFormat="1" applyFont="1" applyBorder="1" applyAlignment="1" applyProtection="1">
      <alignment horizontal="left" vertical="center"/>
    </xf>
    <xf numFmtId="0" fontId="15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15" fillId="0" borderId="0" xfId="0" applyFont="1" applyBorder="1" applyAlignment="1" applyProtection="1">
      <alignment vertical="top" wrapText="1"/>
    </xf>
    <xf numFmtId="0" fontId="15" fillId="0" borderId="31" xfId="0" applyFont="1" applyBorder="1" applyAlignment="1" applyProtection="1">
      <alignment vertical="top" wrapText="1"/>
    </xf>
    <xf numFmtId="0" fontId="9" fillId="5" borderId="1" xfId="0" applyFont="1" applyFill="1" applyBorder="1" applyAlignment="1" applyProtection="1">
      <alignment horizontal="center" vertical="center"/>
    </xf>
    <xf numFmtId="0" fontId="6" fillId="0" borderId="0" xfId="0" applyFont="1" applyProtection="1">
      <alignment vertical="center"/>
    </xf>
    <xf numFmtId="0" fontId="14" fillId="5" borderId="72" xfId="0" applyFont="1" applyFill="1" applyBorder="1" applyAlignment="1" applyProtection="1">
      <alignment horizontal="center" vertical="center" wrapText="1"/>
    </xf>
    <xf numFmtId="38" fontId="31" fillId="0" borderId="72" xfId="1" applyFont="1" applyFill="1" applyBorder="1" applyAlignment="1" applyProtection="1">
      <alignment horizontal="right" vertical="center"/>
    </xf>
    <xf numFmtId="0" fontId="31" fillId="0" borderId="72" xfId="0" applyFont="1" applyBorder="1" applyAlignment="1" applyProtection="1">
      <alignment horizontal="center" vertical="center"/>
    </xf>
    <xf numFmtId="0" fontId="14" fillId="5" borderId="72" xfId="0" applyFont="1" applyFill="1" applyBorder="1" applyAlignment="1" applyProtection="1">
      <alignment horizontal="center" vertical="center"/>
    </xf>
    <xf numFmtId="38" fontId="31" fillId="0" borderId="72" xfId="1" applyFont="1" applyFill="1" applyBorder="1" applyAlignment="1" applyProtection="1">
      <alignment horizontal="right" vertical="center" wrapText="1"/>
    </xf>
    <xf numFmtId="177" fontId="31" fillId="0" borderId="72" xfId="0" applyNumberFormat="1" applyFont="1" applyBorder="1" applyAlignment="1" applyProtection="1">
      <alignment horizontal="center" vertical="center"/>
    </xf>
    <xf numFmtId="0" fontId="25" fillId="0" borderId="72" xfId="0" applyFont="1" applyBorder="1" applyAlignment="1" applyProtection="1">
      <alignment horizontal="center" vertical="center"/>
    </xf>
    <xf numFmtId="0" fontId="14" fillId="5" borderId="75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14" fillId="4" borderId="6" xfId="0" applyFont="1" applyFill="1" applyBorder="1" applyAlignment="1" applyProtection="1">
      <alignment horizontal="center" vertical="center"/>
    </xf>
    <xf numFmtId="0" fontId="14" fillId="4" borderId="8" xfId="0" applyFont="1" applyFill="1" applyBorder="1" applyAlignment="1" applyProtection="1">
      <alignment horizontal="center" vertical="center"/>
    </xf>
    <xf numFmtId="176" fontId="25" fillId="0" borderId="38" xfId="1" applyNumberFormat="1" applyFont="1" applyBorder="1" applyAlignment="1" applyProtection="1">
      <alignment horizontal="right" vertical="center"/>
    </xf>
    <xf numFmtId="0" fontId="10" fillId="0" borderId="15" xfId="0" applyFont="1" applyBorder="1" applyAlignment="1" applyProtection="1">
      <alignment horizontal="center" vertical="center"/>
    </xf>
    <xf numFmtId="176" fontId="25" fillId="0" borderId="49" xfId="1" applyNumberFormat="1" applyFont="1" applyBorder="1" applyAlignment="1" applyProtection="1">
      <alignment horizontal="right" vertical="center"/>
    </xf>
    <xf numFmtId="0" fontId="10" fillId="0" borderId="15" xfId="0" applyFont="1" applyBorder="1" applyAlignment="1" applyProtection="1">
      <alignment vertical="center"/>
    </xf>
    <xf numFmtId="176" fontId="25" fillId="0" borderId="50" xfId="0" applyNumberFormat="1" applyFont="1" applyFill="1" applyBorder="1" applyAlignment="1" applyProtection="1">
      <alignment horizontal="right" vertical="center"/>
    </xf>
    <xf numFmtId="0" fontId="10" fillId="0" borderId="15" xfId="0" applyFont="1" applyFill="1" applyBorder="1" applyAlignment="1" applyProtection="1">
      <alignment horizontal="center" vertical="center"/>
    </xf>
    <xf numFmtId="176" fontId="25" fillId="0" borderId="38" xfId="0" applyNumberFormat="1" applyFont="1" applyBorder="1" applyAlignment="1" applyProtection="1">
      <alignment horizontal="right" vertical="center"/>
    </xf>
    <xf numFmtId="176" fontId="25" fillId="0" borderId="49" xfId="0" applyNumberFormat="1" applyFont="1" applyBorder="1" applyAlignment="1" applyProtection="1">
      <alignment horizontal="right" vertical="center"/>
    </xf>
    <xf numFmtId="0" fontId="0" fillId="5" borderId="1" xfId="0" applyFill="1" applyBorder="1" applyProtection="1">
      <alignment vertical="center"/>
    </xf>
    <xf numFmtId="49" fontId="8" fillId="0" borderId="0" xfId="3" applyNumberFormat="1" applyFont="1" applyAlignment="1" applyProtection="1">
      <alignment horizontal="left"/>
    </xf>
    <xf numFmtId="0" fontId="38" fillId="0" borderId="0" xfId="0" applyFont="1" applyFill="1" applyBorder="1" applyProtection="1">
      <alignment vertical="center"/>
    </xf>
    <xf numFmtId="0" fontId="38" fillId="0" borderId="0" xfId="0" applyFont="1" applyBorder="1" applyAlignment="1" applyProtection="1">
      <alignment horizontal="center" vertical="center" shrinkToFit="1"/>
    </xf>
    <xf numFmtId="0" fontId="39" fillId="0" borderId="0" xfId="0" applyFont="1" applyProtection="1">
      <alignment vertical="center"/>
    </xf>
    <xf numFmtId="0" fontId="38" fillId="5" borderId="1" xfId="0" applyFont="1" applyFill="1" applyBorder="1" applyAlignment="1" applyProtection="1">
      <alignment horizontal="center" vertical="center"/>
    </xf>
    <xf numFmtId="0" fontId="38" fillId="5" borderId="39" xfId="0" applyFont="1" applyFill="1" applyBorder="1" applyAlignment="1" applyProtection="1">
      <alignment horizontal="center" vertical="center"/>
    </xf>
    <xf numFmtId="0" fontId="23" fillId="5" borderId="56" xfId="0" applyFont="1" applyFill="1" applyBorder="1" applyAlignment="1" applyProtection="1">
      <alignment horizontal="center" vertical="center"/>
    </xf>
    <xf numFmtId="38" fontId="25" fillId="0" borderId="13" xfId="1" applyFont="1" applyFill="1" applyBorder="1" applyAlignment="1" applyProtection="1">
      <alignment horizontal="right" vertical="center"/>
    </xf>
    <xf numFmtId="0" fontId="23" fillId="5" borderId="9" xfId="0" applyFont="1" applyFill="1" applyBorder="1" applyAlignment="1" applyProtection="1">
      <alignment horizontal="center" vertical="center"/>
    </xf>
    <xf numFmtId="0" fontId="23" fillId="5" borderId="57" xfId="0" applyFont="1" applyFill="1" applyBorder="1" applyAlignment="1" applyProtection="1">
      <alignment horizontal="center" vertical="center"/>
    </xf>
    <xf numFmtId="0" fontId="21" fillId="5" borderId="1" xfId="0" applyFont="1" applyFill="1" applyBorder="1" applyAlignment="1" applyProtection="1">
      <alignment horizontal="center" vertical="center"/>
    </xf>
    <xf numFmtId="38" fontId="25" fillId="0" borderId="39" xfId="1" applyFont="1" applyFill="1" applyBorder="1" applyAlignment="1" applyProtection="1">
      <alignment horizontal="right" vertical="center"/>
    </xf>
    <xf numFmtId="0" fontId="17" fillId="0" borderId="0" xfId="2" applyFont="1" applyAlignment="1" applyProtection="1">
      <alignment vertical="center"/>
    </xf>
    <xf numFmtId="0" fontId="17" fillId="0" borderId="0" xfId="2" applyFont="1" applyAlignment="1" applyProtection="1">
      <alignment horizontal="center" vertical="center"/>
    </xf>
    <xf numFmtId="0" fontId="38" fillId="0" borderId="0" xfId="0" applyFont="1" applyProtection="1">
      <alignment vertical="center"/>
    </xf>
    <xf numFmtId="0" fontId="38" fillId="3" borderId="1" xfId="0" applyFont="1" applyFill="1" applyBorder="1" applyAlignment="1" applyProtection="1">
      <alignment horizontal="center" vertical="center"/>
    </xf>
    <xf numFmtId="0" fontId="40" fillId="3" borderId="3" xfId="0" applyFont="1" applyFill="1" applyBorder="1" applyAlignment="1" applyProtection="1">
      <alignment horizontal="center" vertical="center"/>
    </xf>
    <xf numFmtId="0" fontId="40" fillId="5" borderId="3" xfId="0" applyFont="1" applyFill="1" applyBorder="1" applyAlignment="1" applyProtection="1">
      <alignment horizontal="center" vertical="center"/>
    </xf>
    <xf numFmtId="0" fontId="40" fillId="0" borderId="0" xfId="0" applyFont="1" applyAlignment="1" applyProtection="1">
      <alignment vertical="center" wrapText="1"/>
    </xf>
    <xf numFmtId="0" fontId="23" fillId="3" borderId="9" xfId="0" applyFont="1" applyFill="1" applyBorder="1" applyAlignment="1" applyProtection="1">
      <alignment horizontal="center" vertical="center"/>
    </xf>
    <xf numFmtId="38" fontId="25" fillId="0" borderId="1" xfId="1" applyFont="1" applyFill="1" applyBorder="1" applyAlignment="1" applyProtection="1">
      <alignment horizontal="right" vertical="center"/>
    </xf>
    <xf numFmtId="0" fontId="40" fillId="5" borderId="1" xfId="0" applyFont="1" applyFill="1" applyBorder="1" applyAlignment="1" applyProtection="1">
      <alignment horizontal="center" vertical="center"/>
    </xf>
    <xf numFmtId="0" fontId="23" fillId="3" borderId="57" xfId="0" applyFont="1" applyFill="1" applyBorder="1" applyAlignment="1" applyProtection="1">
      <alignment horizontal="center" vertical="center"/>
    </xf>
    <xf numFmtId="38" fontId="25" fillId="0" borderId="3" xfId="1" applyFont="1" applyFill="1" applyBorder="1" applyAlignment="1" applyProtection="1">
      <alignment horizontal="right" vertical="center"/>
    </xf>
    <xf numFmtId="0" fontId="24" fillId="3" borderId="57" xfId="0" applyFont="1" applyFill="1" applyBorder="1" applyAlignment="1" applyProtection="1">
      <alignment horizontal="center" vertical="center"/>
    </xf>
    <xf numFmtId="0" fontId="21" fillId="3" borderId="1" xfId="0" applyFont="1" applyFill="1" applyBorder="1" applyAlignment="1" applyProtection="1">
      <alignment horizontal="center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0" borderId="0" xfId="1" applyFont="1" applyFill="1" applyBorder="1" applyAlignment="1" applyProtection="1">
      <alignment horizontal="center" vertical="center"/>
    </xf>
    <xf numFmtId="38" fontId="21" fillId="0" borderId="0" xfId="1" applyFont="1" applyFill="1" applyBorder="1" applyProtection="1">
      <alignment vertical="center"/>
    </xf>
    <xf numFmtId="0" fontId="18" fillId="0" borderId="0" xfId="2" applyFont="1" applyAlignment="1" applyProtection="1">
      <alignment horizontal="center" vertical="center"/>
    </xf>
    <xf numFmtId="0" fontId="19" fillId="0" borderId="0" xfId="2" applyFont="1" applyAlignment="1" applyProtection="1">
      <alignment horizontal="right" vertical="center"/>
    </xf>
    <xf numFmtId="12" fontId="20" fillId="0" borderId="0" xfId="2" applyNumberFormat="1" applyFont="1" applyAlignment="1" applyProtection="1">
      <alignment horizontal="left" vertical="center"/>
    </xf>
    <xf numFmtId="0" fontId="21" fillId="5" borderId="5" xfId="2" applyFont="1" applyFill="1" applyBorder="1" applyAlignment="1" applyProtection="1">
      <alignment horizontal="center" vertical="center" wrapText="1"/>
    </xf>
    <xf numFmtId="0" fontId="24" fillId="5" borderId="41" xfId="2" applyFont="1" applyFill="1" applyBorder="1" applyAlignment="1" applyProtection="1">
      <alignment horizontal="center" vertical="center"/>
    </xf>
    <xf numFmtId="0" fontId="23" fillId="5" borderId="6" xfId="2" applyFont="1" applyFill="1" applyBorder="1" applyAlignment="1" applyProtection="1">
      <alignment horizontal="center" vertical="center"/>
    </xf>
    <xf numFmtId="0" fontId="23" fillId="5" borderId="8" xfId="2" applyFont="1" applyFill="1" applyBorder="1" applyAlignment="1" applyProtection="1">
      <alignment horizontal="center" vertical="center"/>
    </xf>
    <xf numFmtId="0" fontId="24" fillId="5" borderId="69" xfId="2" applyFont="1" applyFill="1" applyBorder="1" applyAlignment="1" applyProtection="1">
      <alignment horizontal="center" vertical="center" wrapText="1"/>
    </xf>
    <xf numFmtId="0" fontId="22" fillId="5" borderId="37" xfId="2" applyFont="1" applyFill="1" applyBorder="1" applyAlignment="1" applyProtection="1">
      <alignment horizontal="center" vertical="center"/>
    </xf>
    <xf numFmtId="0" fontId="23" fillId="3" borderId="87" xfId="2" applyFont="1" applyFill="1" applyBorder="1" applyAlignment="1" applyProtection="1">
      <alignment horizontal="center" vertical="center"/>
    </xf>
    <xf numFmtId="0" fontId="23" fillId="3" borderId="79" xfId="2" applyFont="1" applyFill="1" applyBorder="1" applyAlignment="1" applyProtection="1">
      <alignment horizontal="center" vertical="center"/>
    </xf>
    <xf numFmtId="0" fontId="23" fillId="3" borderId="15" xfId="2" applyFont="1" applyFill="1" applyBorder="1" applyAlignment="1" applyProtection="1">
      <alignment horizontal="center" vertical="center"/>
    </xf>
    <xf numFmtId="0" fontId="24" fillId="3" borderId="11" xfId="0" applyFont="1" applyFill="1" applyBorder="1" applyAlignment="1" applyProtection="1">
      <alignment horizontal="center" vertical="center"/>
    </xf>
    <xf numFmtId="0" fontId="22" fillId="3" borderId="88" xfId="2" applyFont="1" applyFill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vertical="center"/>
    </xf>
    <xf numFmtId="0" fontId="8" fillId="0" borderId="26" xfId="0" applyFont="1" applyBorder="1" applyAlignment="1" applyProtection="1">
      <alignment vertical="center"/>
    </xf>
    <xf numFmtId="0" fontId="25" fillId="0" borderId="0" xfId="0" applyFont="1" applyProtection="1">
      <alignment vertical="center"/>
    </xf>
    <xf numFmtId="0" fontId="42" fillId="5" borderId="1" xfId="0" applyFont="1" applyFill="1" applyBorder="1" applyAlignment="1" applyProtection="1">
      <alignment horizontal="center" vertical="center"/>
    </xf>
    <xf numFmtId="0" fontId="36" fillId="5" borderId="17" xfId="0" applyFont="1" applyFill="1" applyBorder="1" applyAlignment="1" applyProtection="1">
      <alignment horizontal="center" vertical="center"/>
    </xf>
    <xf numFmtId="14" fontId="10" fillId="0" borderId="29" xfId="0" applyNumberFormat="1" applyFont="1" applyFill="1" applyBorder="1" applyAlignment="1" applyProtection="1">
      <alignment horizontal="center" vertical="center" shrinkToFit="1"/>
    </xf>
    <xf numFmtId="0" fontId="25" fillId="0" borderId="26" xfId="0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14" fontId="25" fillId="0" borderId="0" xfId="0" applyNumberFormat="1" applyFont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23" fillId="5" borderId="1" xfId="0" applyFont="1" applyFill="1" applyBorder="1" applyAlignment="1" applyProtection="1">
      <alignment vertical="center" wrapText="1"/>
    </xf>
    <xf numFmtId="0" fontId="24" fillId="5" borderId="1" xfId="0" applyFont="1" applyFill="1" applyBorder="1" applyAlignment="1" applyProtection="1">
      <alignment horizontal="center" vertical="center" shrinkToFit="1"/>
    </xf>
    <xf numFmtId="0" fontId="36" fillId="5" borderId="1" xfId="0" applyFont="1" applyFill="1" applyBorder="1" applyAlignment="1" applyProtection="1">
      <alignment horizontal="center" vertical="center"/>
    </xf>
    <xf numFmtId="0" fontId="28" fillId="5" borderId="9" xfId="0" applyFont="1" applyFill="1" applyBorder="1" applyAlignment="1" applyProtection="1">
      <alignment horizontal="center" vertical="center"/>
    </xf>
    <xf numFmtId="14" fontId="10" fillId="0" borderId="65" xfId="0" applyNumberFormat="1" applyFont="1" applyBorder="1" applyAlignment="1" applyProtection="1">
      <alignment horizontal="right" vertical="center" shrinkToFit="1"/>
    </xf>
    <xf numFmtId="0" fontId="28" fillId="5" borderId="56" xfId="0" applyFont="1" applyFill="1" applyBorder="1" applyAlignment="1" applyProtection="1">
      <alignment horizontal="center" vertical="center"/>
    </xf>
    <xf numFmtId="0" fontId="28" fillId="5" borderId="35" xfId="0" applyFont="1" applyFill="1" applyBorder="1" applyAlignment="1" applyProtection="1">
      <alignment horizontal="center" vertical="center"/>
    </xf>
    <xf numFmtId="14" fontId="10" fillId="0" borderId="35" xfId="0" applyNumberFormat="1" applyFont="1" applyBorder="1" applyAlignment="1" applyProtection="1">
      <alignment horizontal="right" vertical="center" shrinkToFit="1"/>
    </xf>
    <xf numFmtId="0" fontId="6" fillId="0" borderId="32" xfId="0" applyFont="1" applyBorder="1" applyProtection="1">
      <alignment vertical="center"/>
    </xf>
    <xf numFmtId="0" fontId="42" fillId="3" borderId="1" xfId="0" applyFont="1" applyFill="1" applyBorder="1" applyAlignment="1" applyProtection="1">
      <alignment horizontal="center" vertical="center"/>
    </xf>
    <xf numFmtId="0" fontId="36" fillId="3" borderId="17" xfId="0" applyFont="1" applyFill="1" applyBorder="1" applyAlignment="1" applyProtection="1">
      <alignment horizontal="center" vertical="center"/>
    </xf>
    <xf numFmtId="14" fontId="10" fillId="0" borderId="36" xfId="0" applyNumberFormat="1" applyFont="1" applyFill="1" applyBorder="1" applyAlignment="1" applyProtection="1">
      <alignment horizontal="center" vertical="center" shrinkToFit="1"/>
    </xf>
    <xf numFmtId="0" fontId="25" fillId="0" borderId="26" xfId="0" applyFont="1" applyBorder="1" applyAlignment="1" applyProtection="1">
      <alignment horizontal="center" vertical="center"/>
    </xf>
    <xf numFmtId="0" fontId="23" fillId="3" borderId="1" xfId="0" applyFont="1" applyFill="1" applyBorder="1" applyAlignment="1" applyProtection="1">
      <alignment vertical="center" wrapText="1"/>
    </xf>
    <xf numFmtId="0" fontId="24" fillId="3" borderId="1" xfId="0" applyFont="1" applyFill="1" applyBorder="1" applyAlignment="1" applyProtection="1">
      <alignment horizontal="center" vertical="center" shrinkToFit="1"/>
    </xf>
    <xf numFmtId="0" fontId="36" fillId="3" borderId="1" xfId="0" applyFont="1" applyFill="1" applyBorder="1" applyAlignment="1" applyProtection="1">
      <alignment horizontal="center" vertical="center"/>
    </xf>
    <xf numFmtId="0" fontId="28" fillId="3" borderId="9" xfId="0" applyFont="1" applyFill="1" applyBorder="1" applyAlignment="1" applyProtection="1">
      <alignment horizontal="center" vertical="center"/>
    </xf>
    <xf numFmtId="14" fontId="10" fillId="0" borderId="65" xfId="0" applyNumberFormat="1" applyFont="1" applyBorder="1" applyAlignment="1" applyProtection="1">
      <alignment horizontal="right" vertical="center"/>
    </xf>
    <xf numFmtId="0" fontId="28" fillId="3" borderId="56" xfId="0" applyFont="1" applyFill="1" applyBorder="1" applyAlignment="1" applyProtection="1">
      <alignment horizontal="center" vertical="center"/>
    </xf>
    <xf numFmtId="14" fontId="10" fillId="0" borderId="33" xfId="0" applyNumberFormat="1" applyFont="1" applyBorder="1" applyAlignment="1" applyProtection="1">
      <alignment horizontal="right" vertical="center"/>
    </xf>
    <xf numFmtId="0" fontId="28" fillId="3" borderId="35" xfId="0" applyFont="1" applyFill="1" applyBorder="1" applyAlignment="1" applyProtection="1">
      <alignment horizontal="center" vertical="center"/>
    </xf>
    <xf numFmtId="14" fontId="10" fillId="0" borderId="34" xfId="0" applyNumberFormat="1" applyFont="1" applyBorder="1" applyAlignment="1" applyProtection="1">
      <alignment horizontal="right" vertical="center"/>
    </xf>
    <xf numFmtId="0" fontId="8" fillId="0" borderId="1" xfId="0" applyFont="1" applyBorder="1" applyAlignment="1" applyProtection="1">
      <alignment horizontal="left" vertical="top" wrapText="1"/>
    </xf>
    <xf numFmtId="0" fontId="8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35" fillId="0" borderId="1" xfId="0" applyFont="1" applyBorder="1" applyAlignment="1" applyProtection="1">
      <alignment horizontal="left" vertical="top" wrapText="1"/>
    </xf>
    <xf numFmtId="0" fontId="8" fillId="0" borderId="1" xfId="0" applyFont="1" applyBorder="1" applyAlignment="1" applyProtection="1">
      <alignment horizontal="left" vertical="top"/>
    </xf>
    <xf numFmtId="0" fontId="14" fillId="5" borderId="74" xfId="0" applyFont="1" applyFill="1" applyBorder="1" applyAlignment="1" applyProtection="1">
      <alignment horizontal="center" vertical="center"/>
    </xf>
    <xf numFmtId="0" fontId="14" fillId="5" borderId="72" xfId="0" applyFont="1" applyFill="1" applyBorder="1" applyAlignment="1" applyProtection="1">
      <alignment horizontal="center" vertical="center"/>
    </xf>
    <xf numFmtId="0" fontId="14" fillId="5" borderId="75" xfId="0" applyFont="1" applyFill="1" applyBorder="1" applyAlignment="1" applyProtection="1">
      <alignment horizontal="center" vertical="center"/>
    </xf>
    <xf numFmtId="177" fontId="31" fillId="0" borderId="80" xfId="0" applyNumberFormat="1" applyFont="1" applyBorder="1" applyAlignment="1" applyProtection="1">
      <alignment horizontal="center" vertical="center"/>
    </xf>
    <xf numFmtId="177" fontId="31" fillId="0" borderId="81" xfId="0" applyNumberFormat="1" applyFont="1" applyBorder="1" applyAlignment="1" applyProtection="1">
      <alignment horizontal="center" vertical="center"/>
    </xf>
    <xf numFmtId="0" fontId="31" fillId="0" borderId="72" xfId="0" applyFont="1" applyBorder="1" applyAlignment="1" applyProtection="1">
      <alignment horizontal="left" vertical="center" shrinkToFit="1"/>
    </xf>
    <xf numFmtId="0" fontId="14" fillId="5" borderId="79" xfId="0" applyFont="1" applyFill="1" applyBorder="1" applyAlignment="1" applyProtection="1">
      <alignment horizontal="center" vertical="center"/>
    </xf>
    <xf numFmtId="0" fontId="14" fillId="5" borderId="61" xfId="0" applyFont="1" applyFill="1" applyBorder="1" applyAlignment="1" applyProtection="1">
      <alignment horizontal="center" vertical="center"/>
    </xf>
    <xf numFmtId="0" fontId="14" fillId="5" borderId="82" xfId="0" applyFont="1" applyFill="1" applyBorder="1" applyAlignment="1" applyProtection="1">
      <alignment horizontal="center" vertical="center"/>
    </xf>
    <xf numFmtId="0" fontId="14" fillId="5" borderId="26" xfId="0" applyFont="1" applyFill="1" applyBorder="1" applyAlignment="1" applyProtection="1">
      <alignment horizontal="center" vertical="center"/>
    </xf>
    <xf numFmtId="0" fontId="14" fillId="5" borderId="71" xfId="0" applyFont="1" applyFill="1" applyBorder="1" applyAlignment="1" applyProtection="1">
      <alignment horizontal="center" vertical="center"/>
    </xf>
    <xf numFmtId="0" fontId="31" fillId="0" borderId="70" xfId="0" applyFont="1" applyBorder="1" applyAlignment="1" applyProtection="1">
      <alignment horizontal="left" vertical="center" shrinkToFit="1"/>
    </xf>
    <xf numFmtId="0" fontId="31" fillId="0" borderId="0" xfId="0" applyFont="1" applyBorder="1" applyAlignment="1" applyProtection="1">
      <alignment horizontal="left" vertical="center" shrinkToFit="1"/>
    </xf>
    <xf numFmtId="0" fontId="10" fillId="6" borderId="83" xfId="0" applyFont="1" applyFill="1" applyBorder="1" applyAlignment="1" applyProtection="1">
      <alignment horizontal="center" vertical="center" wrapText="1"/>
    </xf>
    <xf numFmtId="0" fontId="10" fillId="6" borderId="84" xfId="0" applyFont="1" applyFill="1" applyBorder="1" applyAlignment="1" applyProtection="1">
      <alignment horizontal="center" vertical="center" wrapText="1"/>
    </xf>
    <xf numFmtId="0" fontId="10" fillId="6" borderId="85" xfId="0" applyFont="1" applyFill="1" applyBorder="1" applyAlignment="1" applyProtection="1">
      <alignment horizontal="center" vertical="center" wrapText="1"/>
    </xf>
    <xf numFmtId="0" fontId="14" fillId="0" borderId="73" xfId="0" applyFont="1" applyFill="1" applyBorder="1" applyAlignment="1" applyProtection="1">
      <alignment horizontal="center" vertical="center"/>
    </xf>
    <xf numFmtId="0" fontId="14" fillId="0" borderId="75" xfId="0" applyFont="1" applyFill="1" applyBorder="1" applyAlignment="1" applyProtection="1">
      <alignment horizontal="center" vertical="center"/>
    </xf>
    <xf numFmtId="0" fontId="14" fillId="0" borderId="74" xfId="0" applyFont="1" applyFill="1" applyBorder="1" applyAlignment="1" applyProtection="1">
      <alignment horizontal="center" vertical="center"/>
    </xf>
    <xf numFmtId="0" fontId="10" fillId="0" borderId="76" xfId="0" applyFont="1" applyBorder="1" applyAlignment="1" applyProtection="1">
      <alignment horizontal="left" vertical="center" shrinkToFit="1"/>
    </xf>
    <xf numFmtId="0" fontId="10" fillId="0" borderId="77" xfId="0" applyFont="1" applyBorder="1" applyAlignment="1" applyProtection="1">
      <alignment horizontal="left" vertical="center" shrinkToFit="1"/>
    </xf>
    <xf numFmtId="0" fontId="10" fillId="0" borderId="78" xfId="0" applyFont="1" applyBorder="1" applyAlignment="1" applyProtection="1">
      <alignment horizontal="left" vertical="center" shrinkToFit="1"/>
    </xf>
    <xf numFmtId="0" fontId="14" fillId="0" borderId="73" xfId="0" applyFont="1" applyFill="1" applyBorder="1" applyAlignment="1" applyProtection="1">
      <alignment horizontal="left" vertical="center"/>
    </xf>
    <xf numFmtId="0" fontId="14" fillId="0" borderId="75" xfId="0" applyFont="1" applyFill="1" applyBorder="1" applyAlignment="1" applyProtection="1">
      <alignment horizontal="left" vertical="center"/>
    </xf>
    <xf numFmtId="0" fontId="14" fillId="0" borderId="74" xfId="0" applyFont="1" applyFill="1" applyBorder="1" applyAlignment="1" applyProtection="1">
      <alignment horizontal="left" vertical="center"/>
    </xf>
    <xf numFmtId="0" fontId="30" fillId="0" borderId="0" xfId="0" applyFont="1" applyAlignment="1" applyProtection="1">
      <alignment horizontal="left" vertical="center"/>
    </xf>
    <xf numFmtId="0" fontId="8" fillId="0" borderId="26" xfId="0" applyFont="1" applyBorder="1" applyAlignment="1" applyProtection="1">
      <alignment horizontal="left" vertical="center"/>
    </xf>
    <xf numFmtId="0" fontId="31" fillId="0" borderId="70" xfId="0" applyFont="1" applyFill="1" applyBorder="1" applyAlignment="1" applyProtection="1">
      <alignment horizontal="left" vertical="center" shrinkToFit="1"/>
    </xf>
    <xf numFmtId="0" fontId="31" fillId="0" borderId="0" xfId="0" applyFont="1" applyFill="1" applyBorder="1" applyAlignment="1" applyProtection="1">
      <alignment horizontal="left" vertical="center" shrinkToFit="1"/>
    </xf>
    <xf numFmtId="0" fontId="31" fillId="0" borderId="72" xfId="0" applyFont="1" applyFill="1" applyBorder="1" applyAlignment="1" applyProtection="1">
      <alignment horizontal="left" vertical="center" shrinkToFit="1"/>
    </xf>
    <xf numFmtId="0" fontId="15" fillId="0" borderId="1" xfId="0" applyFont="1" applyFill="1" applyBorder="1" applyAlignment="1" applyProtection="1">
      <alignment horizontal="center" vertical="center" shrinkToFit="1"/>
    </xf>
    <xf numFmtId="0" fontId="10" fillId="0" borderId="38" xfId="0" applyFont="1" applyFill="1" applyBorder="1" applyAlignment="1" applyProtection="1">
      <alignment horizontal="left" vertical="center" shrinkToFit="1"/>
    </xf>
    <xf numFmtId="0" fontId="10" fillId="0" borderId="43" xfId="0" applyFont="1" applyFill="1" applyBorder="1" applyAlignment="1" applyProtection="1">
      <alignment horizontal="left" vertical="center" shrinkToFit="1"/>
    </xf>
    <xf numFmtId="0" fontId="10" fillId="0" borderId="33" xfId="0" applyFont="1" applyFill="1" applyBorder="1" applyAlignment="1" applyProtection="1">
      <alignment horizontal="left" vertical="center" shrinkToFit="1"/>
    </xf>
    <xf numFmtId="0" fontId="10" fillId="0" borderId="38" xfId="0" applyFont="1" applyFill="1" applyBorder="1" applyAlignment="1" applyProtection="1">
      <alignment horizontal="center" vertical="center" shrinkToFit="1"/>
    </xf>
    <xf numFmtId="0" fontId="10" fillId="0" borderId="43" xfId="0" applyFont="1" applyFill="1" applyBorder="1" applyAlignment="1" applyProtection="1">
      <alignment horizontal="center" vertical="center" shrinkToFit="1"/>
    </xf>
    <xf numFmtId="0" fontId="10" fillId="0" borderId="33" xfId="0" applyFont="1" applyFill="1" applyBorder="1" applyAlignment="1" applyProtection="1">
      <alignment horizontal="center" vertical="center" shrinkToFit="1"/>
    </xf>
    <xf numFmtId="0" fontId="14" fillId="3" borderId="51" xfId="0" applyFont="1" applyFill="1" applyBorder="1" applyAlignment="1" applyProtection="1">
      <alignment horizontal="center" vertical="center"/>
    </xf>
    <xf numFmtId="0" fontId="14" fillId="3" borderId="6" xfId="0" applyFont="1" applyFill="1" applyBorder="1" applyAlignment="1" applyProtection="1">
      <alignment horizontal="center" vertical="center"/>
    </xf>
    <xf numFmtId="0" fontId="14" fillId="3" borderId="40" xfId="0" applyFont="1" applyFill="1" applyBorder="1" applyAlignment="1" applyProtection="1">
      <alignment horizontal="center" vertical="center"/>
    </xf>
    <xf numFmtId="0" fontId="14" fillId="3" borderId="42" xfId="0" applyFont="1" applyFill="1" applyBorder="1" applyAlignment="1" applyProtection="1">
      <alignment horizontal="center" vertical="center"/>
    </xf>
    <xf numFmtId="0" fontId="14" fillId="3" borderId="30" xfId="0" applyFont="1" applyFill="1" applyBorder="1" applyAlignment="1" applyProtection="1">
      <alignment horizontal="center" vertical="center"/>
    </xf>
    <xf numFmtId="0" fontId="27" fillId="3" borderId="46" xfId="0" applyFont="1" applyFill="1" applyBorder="1" applyAlignment="1" applyProtection="1">
      <alignment horizontal="center" vertical="center" textRotation="255"/>
    </xf>
    <xf numFmtId="0" fontId="27" fillId="3" borderId="47" xfId="0" applyFont="1" applyFill="1" applyBorder="1" applyAlignment="1" applyProtection="1">
      <alignment horizontal="center" vertical="center" textRotation="255"/>
    </xf>
    <xf numFmtId="0" fontId="27" fillId="3" borderId="5" xfId="0" applyFont="1" applyFill="1" applyBorder="1" applyAlignment="1" applyProtection="1">
      <alignment horizontal="center" vertical="center" textRotation="255"/>
    </xf>
    <xf numFmtId="0" fontId="14" fillId="3" borderId="38" xfId="0" applyFont="1" applyFill="1" applyBorder="1" applyAlignment="1" applyProtection="1">
      <alignment horizontal="center" vertical="center"/>
    </xf>
    <xf numFmtId="0" fontId="14" fillId="3" borderId="15" xfId="0" applyFont="1" applyFill="1" applyBorder="1" applyAlignment="1" applyProtection="1">
      <alignment horizontal="center" vertical="center"/>
    </xf>
    <xf numFmtId="0" fontId="14" fillId="3" borderId="10" xfId="0" applyFont="1" applyFill="1" applyBorder="1" applyAlignment="1" applyProtection="1">
      <alignment horizontal="center" vertical="center"/>
    </xf>
    <xf numFmtId="0" fontId="14" fillId="3" borderId="41" xfId="0" applyFont="1" applyFill="1" applyBorder="1" applyAlignment="1" applyProtection="1">
      <alignment horizontal="center" vertical="center"/>
    </xf>
    <xf numFmtId="0" fontId="14" fillId="3" borderId="14" xfId="0" applyFont="1" applyFill="1" applyBorder="1" applyAlignment="1" applyProtection="1">
      <alignment horizontal="center" vertical="center"/>
    </xf>
    <xf numFmtId="0" fontId="10" fillId="0" borderId="44" xfId="0" applyFont="1" applyBorder="1" applyAlignment="1" applyProtection="1">
      <alignment horizontal="left" vertical="top" wrapText="1"/>
    </xf>
    <xf numFmtId="0" fontId="10" fillId="0" borderId="34" xfId="0" applyFont="1" applyBorder="1" applyAlignment="1" applyProtection="1">
      <alignment horizontal="left" vertical="top" wrapText="1"/>
    </xf>
    <xf numFmtId="0" fontId="28" fillId="3" borderId="46" xfId="0" applyFont="1" applyFill="1" applyBorder="1" applyAlignment="1" applyProtection="1">
      <alignment horizontal="center" vertical="center" textRotation="255"/>
    </xf>
    <xf numFmtId="0" fontId="28" fillId="3" borderId="47" xfId="0" applyFont="1" applyFill="1" applyBorder="1" applyAlignment="1" applyProtection="1">
      <alignment horizontal="center" vertical="center" textRotation="255"/>
    </xf>
    <xf numFmtId="0" fontId="28" fillId="3" borderId="55" xfId="0" applyFont="1" applyFill="1" applyBorder="1" applyAlignment="1" applyProtection="1">
      <alignment horizontal="center" vertical="center" textRotation="255"/>
    </xf>
    <xf numFmtId="0" fontId="25" fillId="9" borderId="38" xfId="0" applyFont="1" applyFill="1" applyBorder="1" applyAlignment="1" applyProtection="1">
      <alignment horizontal="center" vertical="center"/>
    </xf>
    <xf numFmtId="0" fontId="25" fillId="9" borderId="15" xfId="0" applyFont="1" applyFill="1" applyBorder="1" applyAlignment="1" applyProtection="1">
      <alignment horizontal="center" vertical="center"/>
    </xf>
    <xf numFmtId="0" fontId="10" fillId="9" borderId="38" xfId="0" applyFont="1" applyFill="1" applyBorder="1" applyAlignment="1" applyProtection="1">
      <alignment horizontal="left" vertical="top" wrapText="1" shrinkToFit="1"/>
    </xf>
    <xf numFmtId="0" fontId="10" fillId="9" borderId="43" xfId="0" applyFont="1" applyFill="1" applyBorder="1" applyAlignment="1" applyProtection="1">
      <alignment horizontal="left" vertical="top" wrapText="1" shrinkToFit="1"/>
    </xf>
    <xf numFmtId="0" fontId="10" fillId="9" borderId="33" xfId="0" applyFont="1" applyFill="1" applyBorder="1" applyAlignment="1" applyProtection="1">
      <alignment horizontal="left" vertical="top" wrapText="1" shrinkToFit="1"/>
    </xf>
    <xf numFmtId="0" fontId="10" fillId="9" borderId="38" xfId="0" applyFont="1" applyFill="1" applyBorder="1" applyAlignment="1" applyProtection="1">
      <alignment horizontal="left" vertical="center" shrinkToFit="1"/>
    </xf>
    <xf numFmtId="0" fontId="10" fillId="9" borderId="43" xfId="0" applyFont="1" applyFill="1" applyBorder="1" applyAlignment="1" applyProtection="1">
      <alignment horizontal="left" vertical="center" shrinkToFit="1"/>
    </xf>
    <xf numFmtId="0" fontId="10" fillId="9" borderId="33" xfId="0" applyFont="1" applyFill="1" applyBorder="1" applyAlignment="1" applyProtection="1">
      <alignment horizontal="left" vertical="center" shrinkToFit="1"/>
    </xf>
    <xf numFmtId="0" fontId="14" fillId="3" borderId="11" xfId="0" applyFont="1" applyFill="1" applyBorder="1" applyAlignment="1" applyProtection="1">
      <alignment horizontal="center" vertical="center"/>
    </xf>
    <xf numFmtId="0" fontId="10" fillId="9" borderId="41" xfId="0" applyFont="1" applyFill="1" applyBorder="1" applyAlignment="1" applyProtection="1">
      <alignment horizontal="left" vertical="top" wrapText="1"/>
    </xf>
    <xf numFmtId="0" fontId="10" fillId="9" borderId="44" xfId="0" applyFont="1" applyFill="1" applyBorder="1" applyAlignment="1" applyProtection="1">
      <alignment horizontal="left" vertical="top" wrapText="1"/>
    </xf>
    <xf numFmtId="0" fontId="10" fillId="9" borderId="34" xfId="0" applyFont="1" applyFill="1" applyBorder="1" applyAlignment="1" applyProtection="1">
      <alignment horizontal="left" vertical="top" wrapText="1"/>
    </xf>
    <xf numFmtId="0" fontId="27" fillId="3" borderId="55" xfId="0" applyFont="1" applyFill="1" applyBorder="1" applyAlignment="1" applyProtection="1">
      <alignment horizontal="center" vertical="center" textRotation="255"/>
    </xf>
    <xf numFmtId="176" fontId="25" fillId="0" borderId="8" xfId="0" applyNumberFormat="1" applyFont="1" applyBorder="1" applyAlignment="1" applyProtection="1">
      <alignment horizontal="right" vertical="center"/>
    </xf>
    <xf numFmtId="176" fontId="25" fillId="0" borderId="38" xfId="0" applyNumberFormat="1" applyFont="1" applyBorder="1" applyAlignment="1" applyProtection="1">
      <alignment horizontal="right" vertical="center"/>
    </xf>
    <xf numFmtId="0" fontId="10" fillId="0" borderId="8" xfId="0" applyNumberFormat="1" applyFont="1" applyFill="1" applyBorder="1" applyAlignment="1" applyProtection="1">
      <alignment horizontal="left" vertical="center" shrinkToFit="1"/>
    </xf>
    <xf numFmtId="0" fontId="10" fillId="0" borderId="7" xfId="0" applyNumberFormat="1" applyFont="1" applyFill="1" applyBorder="1" applyAlignment="1" applyProtection="1">
      <alignment horizontal="left" vertical="center" shrinkToFit="1"/>
    </xf>
    <xf numFmtId="0" fontId="10" fillId="0" borderId="41" xfId="0" applyFont="1" applyBorder="1" applyAlignment="1" applyProtection="1">
      <alignment horizontal="left" vertical="top" wrapText="1"/>
    </xf>
    <xf numFmtId="0" fontId="38" fillId="3" borderId="91" xfId="0" applyFont="1" applyFill="1" applyBorder="1" applyAlignment="1" applyProtection="1">
      <alignment horizontal="center" vertical="center"/>
    </xf>
    <xf numFmtId="0" fontId="38" fillId="3" borderId="92" xfId="0" applyFont="1" applyFill="1" applyBorder="1" applyAlignment="1" applyProtection="1">
      <alignment horizontal="center" vertical="center"/>
    </xf>
    <xf numFmtId="0" fontId="10" fillId="0" borderId="8" xfId="0" applyFont="1" applyBorder="1" applyAlignment="1" applyProtection="1">
      <alignment horizontal="left" vertical="center" shrinkToFit="1"/>
    </xf>
    <xf numFmtId="0" fontId="10" fillId="0" borderId="7" xfId="0" applyFont="1" applyBorder="1" applyAlignment="1" applyProtection="1">
      <alignment horizontal="left" vertical="center" shrinkToFit="1"/>
    </xf>
    <xf numFmtId="0" fontId="14" fillId="3" borderId="52" xfId="0" applyFont="1" applyFill="1" applyBorder="1" applyAlignment="1" applyProtection="1">
      <alignment horizontal="center" vertical="center"/>
    </xf>
    <xf numFmtId="0" fontId="14" fillId="3" borderId="8" xfId="0" applyFont="1" applyFill="1" applyBorder="1" applyAlignment="1" applyProtection="1">
      <alignment horizontal="center" vertical="center"/>
    </xf>
    <xf numFmtId="38" fontId="25" fillId="0" borderId="8" xfId="1" applyFont="1" applyBorder="1" applyAlignment="1" applyProtection="1">
      <alignment horizontal="right" vertical="center"/>
    </xf>
    <xf numFmtId="38" fontId="25" fillId="0" borderId="38" xfId="1" applyFont="1" applyBorder="1" applyAlignment="1" applyProtection="1">
      <alignment horizontal="right" vertical="center"/>
    </xf>
    <xf numFmtId="3" fontId="10" fillId="0" borderId="8" xfId="0" applyNumberFormat="1" applyFont="1" applyFill="1" applyBorder="1" applyAlignment="1" applyProtection="1">
      <alignment horizontal="left" vertical="center" shrinkToFit="1"/>
    </xf>
    <xf numFmtId="3" fontId="10" fillId="0" borderId="7" xfId="0" applyNumberFormat="1" applyFont="1" applyFill="1" applyBorder="1" applyAlignment="1" applyProtection="1">
      <alignment horizontal="left" vertical="center" shrinkToFit="1"/>
    </xf>
    <xf numFmtId="0" fontId="10" fillId="0" borderId="41" xfId="0" applyFont="1" applyBorder="1" applyAlignment="1" applyProtection="1">
      <alignment horizontal="left" vertical="center" wrapText="1"/>
    </xf>
    <xf numFmtId="0" fontId="10" fillId="0" borderId="44" xfId="0" applyFont="1" applyBorder="1" applyAlignment="1" applyProtection="1">
      <alignment horizontal="left" vertical="center" wrapText="1"/>
    </xf>
    <xf numFmtId="0" fontId="10" fillId="0" borderId="34" xfId="0" applyFont="1" applyBorder="1" applyAlignment="1" applyProtection="1">
      <alignment horizontal="left" vertical="center" wrapText="1"/>
    </xf>
    <xf numFmtId="0" fontId="8" fillId="0" borderId="0" xfId="0" applyFont="1" applyFill="1" applyBorder="1" applyAlignment="1" applyProtection="1">
      <alignment horizontal="left"/>
    </xf>
    <xf numFmtId="0" fontId="29" fillId="0" borderId="1" xfId="0" applyFont="1" applyBorder="1" applyAlignment="1" applyProtection="1">
      <alignment horizontal="center" vertical="center" shrinkToFit="1"/>
    </xf>
    <xf numFmtId="0" fontId="27" fillId="4" borderId="51" xfId="0" applyFont="1" applyFill="1" applyBorder="1" applyAlignment="1" applyProtection="1">
      <alignment horizontal="center" vertical="center" textRotation="255"/>
    </xf>
    <xf numFmtId="0" fontId="27" fillId="4" borderId="53" xfId="0" applyFont="1" applyFill="1" applyBorder="1" applyAlignment="1" applyProtection="1">
      <alignment horizontal="center" vertical="center" textRotation="255"/>
    </xf>
    <xf numFmtId="0" fontId="27" fillId="4" borderId="54" xfId="0" applyFont="1" applyFill="1" applyBorder="1" applyAlignment="1" applyProtection="1">
      <alignment horizontal="center" vertical="center" textRotation="255"/>
    </xf>
    <xf numFmtId="0" fontId="14" fillId="4" borderId="6" xfId="0" applyFont="1" applyFill="1" applyBorder="1" applyAlignment="1" applyProtection="1">
      <alignment horizontal="center" vertical="center"/>
    </xf>
    <xf numFmtId="0" fontId="31" fillId="0" borderId="40" xfId="0" applyFont="1" applyBorder="1" applyAlignment="1" applyProtection="1">
      <alignment horizontal="left" vertical="center" shrinkToFit="1"/>
    </xf>
    <xf numFmtId="0" fontId="31" fillId="0" borderId="42" xfId="0" applyFont="1" applyBorder="1" applyAlignment="1" applyProtection="1">
      <alignment horizontal="left" vertical="center" shrinkToFit="1"/>
    </xf>
    <xf numFmtId="0" fontId="10" fillId="0" borderId="40" xfId="1" applyNumberFormat="1" applyFont="1" applyFill="1" applyBorder="1" applyAlignment="1" applyProtection="1">
      <alignment horizontal="left" vertical="center" shrinkToFit="1"/>
    </xf>
    <xf numFmtId="0" fontId="10" fillId="0" borderId="30" xfId="1" applyNumberFormat="1" applyFont="1" applyFill="1" applyBorder="1" applyAlignment="1" applyProtection="1">
      <alignment horizontal="left" vertical="center" shrinkToFit="1"/>
    </xf>
    <xf numFmtId="0" fontId="14" fillId="4" borderId="38" xfId="0" applyFont="1" applyFill="1" applyBorder="1" applyAlignment="1" applyProtection="1">
      <alignment horizontal="center" vertical="center"/>
    </xf>
    <xf numFmtId="0" fontId="14" fillId="4" borderId="15" xfId="0" applyFont="1" applyFill="1" applyBorder="1" applyAlignment="1" applyProtection="1">
      <alignment horizontal="center" vertical="center"/>
    </xf>
    <xf numFmtId="177" fontId="31" fillId="0" borderId="38" xfId="0" applyNumberFormat="1" applyFont="1" applyBorder="1" applyAlignment="1" applyProtection="1">
      <alignment horizontal="left" vertical="center" shrinkToFit="1"/>
    </xf>
    <xf numFmtId="177" fontId="31" fillId="0" borderId="43" xfId="0" applyNumberFormat="1" applyFont="1" applyBorder="1" applyAlignment="1" applyProtection="1">
      <alignment horizontal="left" vertical="center" shrinkToFit="1"/>
    </xf>
    <xf numFmtId="177" fontId="31" fillId="0" borderId="15" xfId="0" applyNumberFormat="1" applyFont="1" applyBorder="1" applyAlignment="1" applyProtection="1">
      <alignment horizontal="left" vertical="center" shrinkToFit="1"/>
    </xf>
    <xf numFmtId="177" fontId="31" fillId="0" borderId="38" xfId="1" applyNumberFormat="1" applyFont="1" applyFill="1" applyBorder="1" applyAlignment="1" applyProtection="1">
      <alignment horizontal="left" vertical="center"/>
    </xf>
    <xf numFmtId="177" fontId="31" fillId="0" borderId="33" xfId="1" applyNumberFormat="1" applyFont="1" applyFill="1" applyBorder="1" applyAlignment="1" applyProtection="1">
      <alignment horizontal="left" vertical="center"/>
    </xf>
    <xf numFmtId="177" fontId="26" fillId="0" borderId="38" xfId="4" applyNumberFormat="1" applyBorder="1" applyAlignment="1" applyProtection="1">
      <alignment horizontal="left" vertical="center" shrinkToFit="1"/>
    </xf>
    <xf numFmtId="0" fontId="14" fillId="4" borderId="49" xfId="0" applyFont="1" applyFill="1" applyBorder="1" applyAlignment="1" applyProtection="1">
      <alignment horizontal="center" vertical="center"/>
    </xf>
    <xf numFmtId="0" fontId="14" fillId="4" borderId="16" xfId="0" applyFont="1" applyFill="1" applyBorder="1" applyAlignment="1" applyProtection="1">
      <alignment horizontal="center" vertical="center"/>
    </xf>
    <xf numFmtId="177" fontId="31" fillId="0" borderId="33" xfId="0" applyNumberFormat="1" applyFont="1" applyBorder="1" applyAlignment="1" applyProtection="1">
      <alignment horizontal="left" vertical="center" shrinkToFit="1"/>
    </xf>
    <xf numFmtId="0" fontId="14" fillId="4" borderId="41" xfId="0" applyFont="1" applyFill="1" applyBorder="1" applyAlignment="1" applyProtection="1">
      <alignment horizontal="center" vertical="center"/>
    </xf>
    <xf numFmtId="0" fontId="14" fillId="4" borderId="14" xfId="0" applyFont="1" applyFill="1" applyBorder="1" applyAlignment="1" applyProtection="1">
      <alignment horizontal="center" vertical="center"/>
    </xf>
    <xf numFmtId="0" fontId="21" fillId="5" borderId="23" xfId="2" applyFont="1" applyFill="1" applyBorder="1" applyAlignment="1" applyProtection="1">
      <alignment horizontal="center" vertical="center"/>
    </xf>
    <xf numFmtId="0" fontId="21" fillId="5" borderId="62" xfId="2" applyFont="1" applyFill="1" applyBorder="1" applyAlignment="1" applyProtection="1">
      <alignment horizontal="center" vertical="center"/>
    </xf>
    <xf numFmtId="0" fontId="21" fillId="5" borderId="62" xfId="0" applyFont="1" applyFill="1" applyBorder="1" applyAlignment="1" applyProtection="1">
      <alignment horizontal="center"/>
    </xf>
    <xf numFmtId="0" fontId="21" fillId="5" borderId="27" xfId="0" applyFont="1" applyFill="1" applyBorder="1" applyAlignment="1" applyProtection="1">
      <alignment horizontal="center"/>
    </xf>
    <xf numFmtId="0" fontId="21" fillId="5" borderId="28" xfId="0" applyFont="1" applyFill="1" applyBorder="1" applyAlignment="1" applyProtection="1">
      <alignment horizontal="center"/>
    </xf>
    <xf numFmtId="49" fontId="8" fillId="0" borderId="0" xfId="3" applyNumberFormat="1" applyFont="1" applyAlignment="1" applyProtection="1">
      <alignment horizontal="left"/>
    </xf>
    <xf numFmtId="0" fontId="0" fillId="0" borderId="1" xfId="0" applyBorder="1" applyAlignment="1" applyProtection="1">
      <alignment horizontal="center" vertical="center" shrinkToFit="1"/>
    </xf>
    <xf numFmtId="0" fontId="11" fillId="0" borderId="0" xfId="2" applyFont="1" applyAlignment="1" applyProtection="1">
      <alignment horizontal="center" vertical="center"/>
    </xf>
    <xf numFmtId="0" fontId="34" fillId="0" borderId="26" xfId="2" applyFont="1" applyBorder="1" applyAlignment="1" applyProtection="1">
      <alignment horizontal="left" vertical="center"/>
    </xf>
    <xf numFmtId="38" fontId="21" fillId="0" borderId="0" xfId="1" applyFont="1" applyFill="1" applyBorder="1" applyAlignment="1" applyProtection="1">
      <alignment horizontal="center" vertical="center"/>
    </xf>
    <xf numFmtId="0" fontId="24" fillId="5" borderId="36" xfId="0" applyFont="1" applyFill="1" applyBorder="1" applyAlignment="1" applyProtection="1">
      <alignment horizontal="right" vertical="center"/>
    </xf>
    <xf numFmtId="0" fontId="24" fillId="5" borderId="29" xfId="0" applyFont="1" applyFill="1" applyBorder="1" applyAlignment="1" applyProtection="1">
      <alignment horizontal="right" vertical="center"/>
    </xf>
    <xf numFmtId="0" fontId="24" fillId="5" borderId="26" xfId="0" applyFont="1" applyFill="1" applyBorder="1" applyAlignment="1" applyProtection="1">
      <alignment horizontal="right" vertical="center"/>
    </xf>
    <xf numFmtId="0" fontId="22" fillId="5" borderId="23" xfId="2" applyFont="1" applyFill="1" applyBorder="1" applyAlignment="1" applyProtection="1">
      <alignment horizontal="center" vertical="center" wrapText="1"/>
    </xf>
    <xf numFmtId="0" fontId="22" fillId="5" borderId="47" xfId="2" applyFont="1" applyFill="1" applyBorder="1" applyAlignment="1" applyProtection="1">
      <alignment horizontal="center" vertical="center" wrapText="1"/>
    </xf>
    <xf numFmtId="0" fontId="22" fillId="5" borderId="58" xfId="2" applyFont="1" applyFill="1" applyBorder="1" applyAlignment="1" applyProtection="1">
      <alignment horizontal="center" vertical="center" wrapText="1"/>
    </xf>
    <xf numFmtId="38" fontId="41" fillId="9" borderId="6" xfId="0" applyNumberFormat="1" applyFont="1" applyFill="1" applyBorder="1" applyAlignment="1" applyProtection="1">
      <alignment horizontal="right" vertical="center"/>
    </xf>
    <xf numFmtId="0" fontId="41" fillId="9" borderId="52" xfId="0" applyFont="1" applyFill="1" applyBorder="1" applyAlignment="1" applyProtection="1">
      <alignment horizontal="right" vertical="center"/>
    </xf>
    <xf numFmtId="38" fontId="41" fillId="2" borderId="28" xfId="0" applyNumberFormat="1" applyFont="1" applyFill="1" applyBorder="1" applyAlignment="1" applyProtection="1">
      <alignment horizontal="right" vertical="center"/>
    </xf>
    <xf numFmtId="0" fontId="41" fillId="2" borderId="27" xfId="0" applyFont="1" applyFill="1" applyBorder="1" applyAlignment="1" applyProtection="1">
      <alignment horizontal="right" vertical="center"/>
    </xf>
    <xf numFmtId="38" fontId="41" fillId="9" borderId="8" xfId="0" applyNumberFormat="1" applyFont="1" applyFill="1" applyBorder="1" applyAlignment="1" applyProtection="1">
      <alignment horizontal="right" vertical="center"/>
    </xf>
    <xf numFmtId="0" fontId="41" fillId="9" borderId="7" xfId="0" applyFont="1" applyFill="1" applyBorder="1" applyAlignment="1" applyProtection="1">
      <alignment horizontal="right" vertical="center"/>
    </xf>
    <xf numFmtId="38" fontId="41" fillId="2" borderId="32" xfId="0" applyNumberFormat="1" applyFont="1" applyFill="1" applyBorder="1" applyAlignment="1" applyProtection="1">
      <alignment horizontal="right" vertical="center"/>
    </xf>
    <xf numFmtId="0" fontId="41" fillId="2" borderId="31" xfId="0" applyFont="1" applyFill="1" applyBorder="1" applyAlignment="1" applyProtection="1">
      <alignment horizontal="right" vertical="center"/>
    </xf>
    <xf numFmtId="38" fontId="41" fillId="9" borderId="70" xfId="0" applyNumberFormat="1" applyFont="1" applyFill="1" applyBorder="1" applyAlignment="1" applyProtection="1">
      <alignment horizontal="right" vertical="center"/>
    </xf>
    <xf numFmtId="38" fontId="41" fillId="9" borderId="31" xfId="0" applyNumberFormat="1" applyFont="1" applyFill="1" applyBorder="1" applyAlignment="1" applyProtection="1">
      <alignment horizontal="right" vertical="center"/>
    </xf>
    <xf numFmtId="38" fontId="41" fillId="9" borderId="63" xfId="0" applyNumberFormat="1" applyFont="1" applyFill="1" applyBorder="1" applyAlignment="1" applyProtection="1">
      <alignment horizontal="right" vertical="center"/>
    </xf>
    <xf numFmtId="0" fontId="41" fillId="9" borderId="25" xfId="0" applyFont="1" applyFill="1" applyBorder="1" applyAlignment="1" applyProtection="1">
      <alignment horizontal="right" vertical="center"/>
    </xf>
    <xf numFmtId="38" fontId="41" fillId="5" borderId="24" xfId="0" applyNumberFormat="1" applyFont="1" applyFill="1" applyBorder="1" applyAlignment="1" applyProtection="1">
      <alignment horizontal="right" vertical="center"/>
    </xf>
    <xf numFmtId="0" fontId="41" fillId="5" borderId="25" xfId="0" applyFont="1" applyFill="1" applyBorder="1" applyAlignment="1" applyProtection="1">
      <alignment horizontal="right" vertical="center"/>
    </xf>
    <xf numFmtId="0" fontId="22" fillId="5" borderId="18" xfId="2" applyFont="1" applyFill="1" applyBorder="1" applyAlignment="1" applyProtection="1">
      <alignment horizontal="right" vertical="center"/>
    </xf>
    <xf numFmtId="0" fontId="22" fillId="5" borderId="19" xfId="2" applyFont="1" applyFill="1" applyBorder="1" applyAlignment="1" applyProtection="1">
      <alignment horizontal="right" vertical="center"/>
    </xf>
    <xf numFmtId="38" fontId="41" fillId="9" borderId="21" xfId="0" applyNumberFormat="1" applyFont="1" applyFill="1" applyBorder="1" applyAlignment="1" applyProtection="1">
      <alignment horizontal="right" vertical="center"/>
    </xf>
    <xf numFmtId="0" fontId="41" fillId="9" borderId="45" xfId="0" applyFont="1" applyFill="1" applyBorder="1" applyAlignment="1" applyProtection="1">
      <alignment horizontal="right" vertical="center"/>
    </xf>
    <xf numFmtId="38" fontId="41" fillId="5" borderId="18" xfId="0" applyNumberFormat="1" applyFont="1" applyFill="1" applyBorder="1" applyAlignment="1" applyProtection="1">
      <alignment horizontal="right" vertical="center"/>
    </xf>
    <xf numFmtId="0" fontId="41" fillId="5" borderId="20" xfId="0" applyFont="1" applyFill="1" applyBorder="1" applyAlignment="1" applyProtection="1">
      <alignment horizontal="right" vertical="center"/>
    </xf>
    <xf numFmtId="0" fontId="22" fillId="3" borderId="89" xfId="2" applyFont="1" applyFill="1" applyBorder="1" applyAlignment="1" applyProtection="1">
      <alignment horizontal="center" vertical="center" wrapText="1"/>
    </xf>
    <xf numFmtId="0" fontId="22" fillId="3" borderId="48" xfId="2" applyFont="1" applyFill="1" applyBorder="1" applyAlignment="1" applyProtection="1">
      <alignment horizontal="center" vertical="center" wrapText="1"/>
    </xf>
    <xf numFmtId="0" fontId="22" fillId="3" borderId="53" xfId="2" applyFont="1" applyFill="1" applyBorder="1" applyAlignment="1" applyProtection="1">
      <alignment horizontal="center" vertical="center"/>
    </xf>
    <xf numFmtId="0" fontId="22" fillId="3" borderId="90" xfId="2" applyFont="1" applyFill="1" applyBorder="1" applyAlignment="1" applyProtection="1">
      <alignment horizontal="center" vertical="center"/>
    </xf>
    <xf numFmtId="38" fontId="41" fillId="9" borderId="64" xfId="0" applyNumberFormat="1" applyFont="1" applyFill="1" applyBorder="1" applyAlignment="1" applyProtection="1">
      <alignment horizontal="right" vertical="center"/>
    </xf>
    <xf numFmtId="0" fontId="41" fillId="9" borderId="22" xfId="0" applyFont="1" applyFill="1" applyBorder="1" applyAlignment="1" applyProtection="1">
      <alignment horizontal="right" vertical="center"/>
    </xf>
    <xf numFmtId="38" fontId="41" fillId="2" borderId="59" xfId="0" applyNumberFormat="1" applyFont="1" applyFill="1" applyBorder="1" applyAlignment="1" applyProtection="1">
      <alignment horizontal="right" vertical="center"/>
    </xf>
    <xf numFmtId="0" fontId="41" fillId="2" borderId="60" xfId="0" applyFont="1" applyFill="1" applyBorder="1" applyAlignment="1" applyProtection="1">
      <alignment horizontal="right" vertical="center"/>
    </xf>
    <xf numFmtId="38" fontId="41" fillId="9" borderId="38" xfId="0" applyNumberFormat="1" applyFont="1" applyFill="1" applyBorder="1" applyAlignment="1" applyProtection="1">
      <alignment horizontal="right" vertical="center"/>
    </xf>
    <xf numFmtId="38" fontId="41" fillId="9" borderId="33" xfId="0" applyNumberFormat="1" applyFont="1" applyFill="1" applyBorder="1" applyAlignment="1" applyProtection="1">
      <alignment horizontal="right" vertical="center"/>
    </xf>
    <xf numFmtId="38" fontId="41" fillId="2" borderId="31" xfId="0" applyNumberFormat="1" applyFont="1" applyFill="1" applyBorder="1" applyAlignment="1" applyProtection="1">
      <alignment horizontal="right" vertical="center"/>
    </xf>
    <xf numFmtId="38" fontId="41" fillId="9" borderId="44" xfId="0" applyNumberFormat="1" applyFont="1" applyFill="1" applyBorder="1" applyAlignment="1" applyProtection="1">
      <alignment horizontal="right" vertical="center"/>
    </xf>
    <xf numFmtId="38" fontId="41" fillId="9" borderId="34" xfId="0" applyNumberFormat="1" applyFont="1" applyFill="1" applyBorder="1" applyAlignment="1" applyProtection="1">
      <alignment horizontal="right" vertical="center"/>
    </xf>
    <xf numFmtId="38" fontId="41" fillId="2" borderId="48" xfId="0" applyNumberFormat="1" applyFont="1" applyFill="1" applyBorder="1" applyAlignment="1" applyProtection="1">
      <alignment horizontal="right" vertical="center"/>
    </xf>
    <xf numFmtId="0" fontId="41" fillId="2" borderId="12" xfId="0" applyFont="1" applyFill="1" applyBorder="1" applyAlignment="1" applyProtection="1">
      <alignment horizontal="right" vertical="center"/>
    </xf>
    <xf numFmtId="0" fontId="23" fillId="5" borderId="1" xfId="0" applyFont="1" applyFill="1" applyBorder="1" applyAlignment="1" applyProtection="1">
      <alignment horizontal="center" vertical="center"/>
    </xf>
    <xf numFmtId="0" fontId="31" fillId="0" borderId="83" xfId="0" applyFont="1" applyBorder="1" applyAlignment="1" applyProtection="1">
      <alignment horizontal="center" vertical="center" shrinkToFit="1"/>
    </xf>
    <xf numFmtId="0" fontId="31" fillId="0" borderId="85" xfId="0" applyFont="1" applyBorder="1" applyAlignment="1" applyProtection="1">
      <alignment horizontal="center" vertical="center" shrinkToFit="1"/>
    </xf>
    <xf numFmtId="0" fontId="32" fillId="0" borderId="23" xfId="0" applyFont="1" applyFill="1" applyBorder="1" applyAlignment="1" applyProtection="1">
      <alignment horizontal="center" vertical="center" shrinkToFit="1"/>
    </xf>
    <xf numFmtId="0" fontId="32" fillId="0" borderId="55" xfId="0" applyFont="1" applyFill="1" applyBorder="1" applyAlignment="1" applyProtection="1">
      <alignment horizontal="center" vertical="center" shrinkToFit="1"/>
    </xf>
    <xf numFmtId="0" fontId="32" fillId="0" borderId="68" xfId="0" applyFont="1" applyFill="1" applyBorder="1" applyAlignment="1" applyProtection="1">
      <alignment horizontal="center" vertical="center" shrinkToFit="1"/>
    </xf>
    <xf numFmtId="0" fontId="32" fillId="0" borderId="69" xfId="0" applyFont="1" applyFill="1" applyBorder="1" applyAlignment="1" applyProtection="1">
      <alignment horizontal="center" vertical="center" shrinkToFit="1"/>
    </xf>
    <xf numFmtId="0" fontId="31" fillId="0" borderId="68" xfId="0" applyFont="1" applyBorder="1" applyAlignment="1" applyProtection="1">
      <alignment horizontal="center" vertical="center" wrapText="1"/>
    </xf>
    <xf numFmtId="0" fontId="31" fillId="0" borderId="69" xfId="0" applyFont="1" applyBorder="1" applyAlignment="1" applyProtection="1">
      <alignment horizontal="center" vertical="center" wrapText="1"/>
    </xf>
    <xf numFmtId="0" fontId="33" fillId="0" borderId="66" xfId="0" applyFont="1" applyBorder="1" applyAlignment="1" applyProtection="1">
      <alignment horizontal="center" vertical="center" wrapText="1" shrinkToFit="1"/>
    </xf>
    <xf numFmtId="0" fontId="33" fillId="0" borderId="67" xfId="0" applyFont="1" applyBorder="1" applyAlignment="1" applyProtection="1">
      <alignment horizontal="center" vertical="center" wrapText="1" shrinkToFit="1"/>
    </xf>
    <xf numFmtId="38" fontId="31" fillId="0" borderId="23" xfId="1" applyFont="1" applyFill="1" applyBorder="1" applyAlignment="1" applyProtection="1">
      <alignment horizontal="center" vertical="center" shrinkToFit="1"/>
    </xf>
    <xf numFmtId="38" fontId="31" fillId="0" borderId="55" xfId="1" applyFont="1" applyFill="1" applyBorder="1" applyAlignment="1" applyProtection="1">
      <alignment horizontal="center" vertical="center" shrinkToFit="1"/>
    </xf>
    <xf numFmtId="38" fontId="31" fillId="0" borderId="68" xfId="1" applyFont="1" applyBorder="1" applyAlignment="1" applyProtection="1">
      <alignment horizontal="center" vertical="center" shrinkToFit="1"/>
    </xf>
    <xf numFmtId="38" fontId="31" fillId="0" borderId="69" xfId="1" applyFont="1" applyBorder="1" applyAlignment="1" applyProtection="1">
      <alignment horizontal="center" vertical="center" shrinkToFit="1"/>
    </xf>
    <xf numFmtId="38" fontId="31" fillId="0" borderId="66" xfId="1" applyFont="1" applyBorder="1" applyAlignment="1" applyProtection="1">
      <alignment horizontal="center" vertical="center" shrinkToFit="1"/>
    </xf>
    <xf numFmtId="38" fontId="31" fillId="0" borderId="67" xfId="1" applyFont="1" applyBorder="1" applyAlignment="1" applyProtection="1">
      <alignment horizontal="center" vertical="center" shrinkToFit="1"/>
    </xf>
    <xf numFmtId="0" fontId="8" fillId="0" borderId="1" xfId="0" applyFont="1" applyFill="1" applyBorder="1" applyAlignment="1" applyProtection="1">
      <alignment horizontal="center" vertical="center" shrinkToFit="1"/>
    </xf>
    <xf numFmtId="0" fontId="43" fillId="5" borderId="1" xfId="0" applyFont="1" applyFill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/>
    </xf>
    <xf numFmtId="0" fontId="10" fillId="5" borderId="1" xfId="0" applyFont="1" applyFill="1" applyBorder="1" applyAlignment="1" applyProtection="1">
      <alignment horizontal="center" vertical="center" shrinkToFit="1"/>
    </xf>
    <xf numFmtId="0" fontId="10" fillId="7" borderId="1" xfId="0" applyFont="1" applyFill="1" applyBorder="1" applyAlignment="1" applyProtection="1">
      <alignment horizontal="center" vertical="center" shrinkToFit="1"/>
    </xf>
    <xf numFmtId="14" fontId="10" fillId="5" borderId="1" xfId="0" applyNumberFormat="1" applyFont="1" applyFill="1" applyBorder="1" applyAlignment="1" applyProtection="1">
      <alignment horizontal="center" vertical="center"/>
    </xf>
    <xf numFmtId="0" fontId="23" fillId="3" borderId="1" xfId="0" applyFont="1" applyFill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1" fillId="0" borderId="66" xfId="0" applyFont="1" applyBorder="1" applyAlignment="1" applyProtection="1">
      <alignment horizontal="center" vertical="center" wrapText="1"/>
    </xf>
    <xf numFmtId="0" fontId="31" fillId="0" borderId="67" xfId="0" applyFont="1" applyBorder="1" applyAlignment="1" applyProtection="1">
      <alignment horizontal="center" vertical="center" wrapText="1"/>
    </xf>
    <xf numFmtId="0" fontId="10" fillId="3" borderId="2" xfId="0" applyFont="1" applyFill="1" applyBorder="1" applyAlignment="1" applyProtection="1">
      <alignment horizontal="center" vertical="center"/>
    </xf>
    <xf numFmtId="0" fontId="10" fillId="3" borderId="3" xfId="0" applyFont="1" applyFill="1" applyBorder="1" applyAlignment="1" applyProtection="1">
      <alignment horizontal="center" vertical="center"/>
    </xf>
    <xf numFmtId="0" fontId="10" fillId="8" borderId="1" xfId="0" applyFont="1" applyFill="1" applyBorder="1" applyAlignment="1" applyProtection="1">
      <alignment horizontal="center" vertical="center" shrinkToFit="1"/>
    </xf>
    <xf numFmtId="14" fontId="10" fillId="3" borderId="1" xfId="0" applyNumberFormat="1" applyFont="1" applyFill="1" applyBorder="1" applyAlignment="1" applyProtection="1">
      <alignment horizontal="center" vertical="center"/>
    </xf>
  </cellXfs>
  <cellStyles count="5">
    <cellStyle name="ハイパーリンク" xfId="4" builtinId="8"/>
    <cellStyle name="桁区切り" xfId="1" builtinId="6"/>
    <cellStyle name="標準" xfId="0" builtinId="0"/>
    <cellStyle name="標準 2" xfId="3" xr:uid="{00000000-0005-0000-0000-000003000000}"/>
    <cellStyle name="標準 3" xfId="2" xr:uid="{00000000-0005-0000-0000-000004000000}"/>
  </cellStyles>
  <dxfs count="14">
    <dxf>
      <fill>
        <patternFill>
          <bgColor rgb="FFFFFFCC"/>
        </patternFill>
      </fill>
    </dxf>
    <dxf>
      <fill>
        <patternFill>
          <bgColor theme="0" tint="-4.9989318521683403E-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fgColor rgb="FFFFFFCC"/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F9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394280</xdr:colOff>
      <xdr:row>4</xdr:row>
      <xdr:rowOff>2074</xdr:rowOff>
    </xdr:from>
    <xdr:to>
      <xdr:col>9</xdr:col>
      <xdr:colOff>175557</xdr:colOff>
      <xdr:row>5</xdr:row>
      <xdr:rowOff>44824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420FDEE8-E7BC-9744-7363-0202EF2FE576}"/>
            </a:ext>
          </a:extLst>
        </xdr:cNvPr>
        <xdr:cNvSpPr/>
      </xdr:nvSpPr>
      <xdr:spPr>
        <a:xfrm>
          <a:off x="3845692" y="1085309"/>
          <a:ext cx="804747" cy="311691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/>
            <a:t>自動入力</a:t>
          </a:r>
        </a:p>
      </xdr:txBody>
    </xdr:sp>
    <xdr:clientData/>
  </xdr:twoCellAnchor>
  <xdr:twoCellAnchor>
    <xdr:from>
      <xdr:col>8</xdr:col>
      <xdr:colOff>541618</xdr:colOff>
      <xdr:row>5</xdr:row>
      <xdr:rowOff>44824</xdr:rowOff>
    </xdr:from>
    <xdr:to>
      <xdr:col>8</xdr:col>
      <xdr:colOff>796654</xdr:colOff>
      <xdr:row>5</xdr:row>
      <xdr:rowOff>231590</xdr:rowOff>
    </xdr:to>
    <xdr:cxnSp macro="">
      <xdr:nvCxnSpPr>
        <xdr:cNvPr id="4" name="直線矢印コネクタ 3">
          <a:extLst>
            <a:ext uri="{FF2B5EF4-FFF2-40B4-BE49-F238E27FC236}">
              <a16:creationId xmlns:a16="http://schemas.microsoft.com/office/drawing/2014/main" id="{E1343ECF-EC08-FDB4-A3AF-1D9159E24C65}"/>
            </a:ext>
          </a:extLst>
        </xdr:cNvPr>
        <xdr:cNvCxnSpPr>
          <a:stCxn id="2" idx="2"/>
          <a:endCxn id="3" idx="0"/>
        </xdr:cNvCxnSpPr>
      </xdr:nvCxnSpPr>
      <xdr:spPr>
        <a:xfrm flipH="1">
          <a:off x="3993030" y="1397000"/>
          <a:ext cx="255036" cy="186766"/>
        </a:xfrm>
        <a:prstGeom prst="straightConnector1">
          <a:avLst/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4</xdr:col>
      <xdr:colOff>49390</xdr:colOff>
      <xdr:row>28</xdr:row>
      <xdr:rowOff>148167</xdr:rowOff>
    </xdr:from>
    <xdr:to>
      <xdr:col>9</xdr:col>
      <xdr:colOff>49389</xdr:colOff>
      <xdr:row>29</xdr:row>
      <xdr:rowOff>324556</xdr:rowOff>
    </xdr:to>
    <xdr:sp macro="" textlink="">
      <xdr:nvSpPr>
        <xdr:cNvPr id="7" name="四角形: 角を丸くする 6">
          <a:extLst>
            <a:ext uri="{FF2B5EF4-FFF2-40B4-BE49-F238E27FC236}">
              <a16:creationId xmlns:a16="http://schemas.microsoft.com/office/drawing/2014/main" id="{49E40003-3D68-C655-95AD-8FE9EE7FB949}"/>
            </a:ext>
          </a:extLst>
        </xdr:cNvPr>
        <xdr:cNvSpPr/>
      </xdr:nvSpPr>
      <xdr:spPr>
        <a:xfrm>
          <a:off x="1361723" y="7450667"/>
          <a:ext cx="3167944" cy="36688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 b="1"/>
            <a:t>やむを得ない現金払いが発生した場合に記入</a:t>
          </a:r>
        </a:p>
      </xdr:txBody>
    </xdr:sp>
    <xdr:clientData/>
  </xdr:twoCellAnchor>
  <xdr:twoCellAnchor>
    <xdr:from>
      <xdr:col>8</xdr:col>
      <xdr:colOff>14941</xdr:colOff>
      <xdr:row>5</xdr:row>
      <xdr:rowOff>231590</xdr:rowOff>
    </xdr:from>
    <xdr:to>
      <xdr:col>9</xdr:col>
      <xdr:colOff>44824</xdr:colOff>
      <xdr:row>7</xdr:row>
      <xdr:rowOff>7471</xdr:rowOff>
    </xdr:to>
    <xdr:sp macro="" textlink="">
      <xdr:nvSpPr>
        <xdr:cNvPr id="3" name="四角形: 角を丸くする 2">
          <a:extLst>
            <a:ext uri="{FF2B5EF4-FFF2-40B4-BE49-F238E27FC236}">
              <a16:creationId xmlns:a16="http://schemas.microsoft.com/office/drawing/2014/main" id="{B21EB874-BEFD-0535-ED9C-5093E26ACDFC}"/>
            </a:ext>
          </a:extLst>
        </xdr:cNvPr>
        <xdr:cNvSpPr/>
      </xdr:nvSpPr>
      <xdr:spPr>
        <a:xfrm>
          <a:off x="3466353" y="1583766"/>
          <a:ext cx="1053353" cy="313764"/>
        </a:xfrm>
        <a:prstGeom prst="roundRect">
          <a:avLst/>
        </a:prstGeom>
        <a:noFill/>
        <a:ln w="2857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206557</xdr:colOff>
      <xdr:row>0</xdr:row>
      <xdr:rowOff>0</xdr:rowOff>
    </xdr:from>
    <xdr:to>
      <xdr:col>9</xdr:col>
      <xdr:colOff>888150</xdr:colOff>
      <xdr:row>1</xdr:row>
      <xdr:rowOff>47477</xdr:rowOff>
    </xdr:to>
    <xdr:grpSp>
      <xdr:nvGrpSpPr>
        <xdr:cNvPr id="8" name="グループ化 7">
          <a:extLst>
            <a:ext uri="{FF2B5EF4-FFF2-40B4-BE49-F238E27FC236}">
              <a16:creationId xmlns:a16="http://schemas.microsoft.com/office/drawing/2014/main" id="{7152ADF7-CD08-221C-98C4-470B9D9B7F7C}"/>
            </a:ext>
          </a:extLst>
        </xdr:cNvPr>
        <xdr:cNvGrpSpPr/>
      </xdr:nvGrpSpPr>
      <xdr:grpSpPr>
        <a:xfrm>
          <a:off x="5799147" y="0"/>
          <a:ext cx="1071774" cy="322899"/>
          <a:chOff x="5808800" y="0"/>
          <a:chExt cx="1067341" cy="320468"/>
        </a:xfrm>
      </xdr:grpSpPr>
      <xdr:pic>
        <xdr:nvPicPr>
          <xdr:cNvPr id="2" name="図 1">
            <a:extLst>
              <a:ext uri="{FF2B5EF4-FFF2-40B4-BE49-F238E27FC236}">
                <a16:creationId xmlns:a16="http://schemas.microsoft.com/office/drawing/2014/main" id="{09DFD1E2-E636-FD33-4486-8533D142DC7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6059206" y="0"/>
            <a:ext cx="816935" cy="320468"/>
          </a:xfrm>
          <a:prstGeom prst="rect">
            <a:avLst/>
          </a:prstGeom>
        </xdr:spPr>
      </xdr:pic>
      <xdr:pic>
        <xdr:nvPicPr>
          <xdr:cNvPr id="3" name="図 2">
            <a:extLst>
              <a:ext uri="{FF2B5EF4-FFF2-40B4-BE49-F238E27FC236}">
                <a16:creationId xmlns:a16="http://schemas.microsoft.com/office/drawing/2014/main" id="{C3B7E4F2-43F5-247B-35D0-DE21B3C70D0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 rot="2471480">
            <a:off x="5808800" y="67234"/>
            <a:ext cx="241833" cy="215922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154299</xdr:colOff>
      <xdr:row>0</xdr:row>
      <xdr:rowOff>225514</xdr:rowOff>
    </xdr:from>
    <xdr:to>
      <xdr:col>4</xdr:col>
      <xdr:colOff>308599</xdr:colOff>
      <xdr:row>2</xdr:row>
      <xdr:rowOff>1</xdr:rowOff>
    </xdr:to>
    <xdr:sp macro="" textlink="">
      <xdr:nvSpPr>
        <xdr:cNvPr id="6" name="四角形: 角を丸くする 5">
          <a:extLst>
            <a:ext uri="{FF2B5EF4-FFF2-40B4-BE49-F238E27FC236}">
              <a16:creationId xmlns:a16="http://schemas.microsoft.com/office/drawing/2014/main" id="{CA24D064-81EC-DC7E-FE41-77751C1ED90E}"/>
            </a:ext>
          </a:extLst>
        </xdr:cNvPr>
        <xdr:cNvSpPr/>
      </xdr:nvSpPr>
      <xdr:spPr>
        <a:xfrm>
          <a:off x="1501449" y="225514"/>
          <a:ext cx="1228458" cy="320468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200" b="1"/>
            <a:t>会期順に記入</a:t>
          </a:r>
        </a:p>
      </xdr:txBody>
    </xdr:sp>
    <xdr:clientData/>
  </xdr:twoCellAnchor>
  <xdr:twoCellAnchor>
    <xdr:from>
      <xdr:col>6</xdr:col>
      <xdr:colOff>356073</xdr:colOff>
      <xdr:row>1</xdr:row>
      <xdr:rowOff>11868</xdr:rowOff>
    </xdr:from>
    <xdr:to>
      <xdr:col>8</xdr:col>
      <xdr:colOff>272990</xdr:colOff>
      <xdr:row>2</xdr:row>
      <xdr:rowOff>47477</xdr:rowOff>
    </xdr:to>
    <xdr:sp macro="" textlink="">
      <xdr:nvSpPr>
        <xdr:cNvPr id="7" name="四角形: 角を丸くする 6">
          <a:extLst>
            <a:ext uri="{FF2B5EF4-FFF2-40B4-BE49-F238E27FC236}">
              <a16:creationId xmlns:a16="http://schemas.microsoft.com/office/drawing/2014/main" id="{215E6F5D-BC38-D650-9471-B7B4208C3CFB}"/>
            </a:ext>
          </a:extLst>
        </xdr:cNvPr>
        <xdr:cNvSpPr/>
      </xdr:nvSpPr>
      <xdr:spPr>
        <a:xfrm>
          <a:off x="4249157" y="284859"/>
          <a:ext cx="1626076" cy="308599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/>
            <a:t>英数字は</a:t>
          </a:r>
          <a:r>
            <a:rPr kumimoji="1" lang="en-US" altLang="ja-JP" sz="1100" b="1"/>
            <a:t>【</a:t>
          </a:r>
          <a:r>
            <a:rPr kumimoji="1" lang="ja-JP" altLang="en-US" sz="1100" b="1"/>
            <a:t>半角</a:t>
          </a:r>
          <a:r>
            <a:rPr kumimoji="1" lang="en-US" altLang="ja-JP" sz="1100" b="1"/>
            <a:t>】</a:t>
          </a:r>
          <a:r>
            <a:rPr kumimoji="1" lang="ja-JP" altLang="en-US" sz="1100" b="1"/>
            <a:t>入力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587523</xdr:colOff>
      <xdr:row>1</xdr:row>
      <xdr:rowOff>23739</xdr:rowOff>
    </xdr:from>
    <xdr:to>
      <xdr:col>10</xdr:col>
      <xdr:colOff>215667</xdr:colOff>
      <xdr:row>1</xdr:row>
      <xdr:rowOff>340758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4E4CF72D-8A6D-CA50-749F-04FE181125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03458" y="237384"/>
          <a:ext cx="1639966" cy="317019"/>
        </a:xfrm>
        <a:prstGeom prst="rect">
          <a:avLst/>
        </a:prstGeom>
      </xdr:spPr>
    </xdr:pic>
    <xdr:clientData/>
  </xdr:twoCellAnchor>
  <xdr:twoCellAnchor>
    <xdr:from>
      <xdr:col>6</xdr:col>
      <xdr:colOff>362009</xdr:colOff>
      <xdr:row>6</xdr:row>
      <xdr:rowOff>308597</xdr:rowOff>
    </xdr:from>
    <xdr:to>
      <xdr:col>9</xdr:col>
      <xdr:colOff>724018</xdr:colOff>
      <xdr:row>7</xdr:row>
      <xdr:rowOff>290794</xdr:rowOff>
    </xdr:to>
    <xdr:sp macro="" textlink="">
      <xdr:nvSpPr>
        <xdr:cNvPr id="4" name="四角形: 角を丸くする 3">
          <a:extLst>
            <a:ext uri="{FF2B5EF4-FFF2-40B4-BE49-F238E27FC236}">
              <a16:creationId xmlns:a16="http://schemas.microsoft.com/office/drawing/2014/main" id="{E8513461-1095-AE6F-1F36-66D3D1A1F593}"/>
            </a:ext>
          </a:extLst>
        </xdr:cNvPr>
        <xdr:cNvSpPr/>
      </xdr:nvSpPr>
      <xdr:spPr>
        <a:xfrm>
          <a:off x="2985093" y="2094905"/>
          <a:ext cx="2379766" cy="433225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700" b="1"/>
            <a:t>助成対象として印刷した印刷物全種の合計総数を記入</a:t>
          </a:r>
          <a:endParaRPr kumimoji="1" lang="en-US" altLang="ja-JP" sz="700" b="1"/>
        </a:p>
        <a:p>
          <a:pPr algn="ctr"/>
          <a:r>
            <a:rPr kumimoji="1" lang="en-US" altLang="ja-JP" sz="700" b="1"/>
            <a:t>(</a:t>
          </a:r>
          <a:r>
            <a:rPr kumimoji="1" lang="ja-JP" altLang="en-US" sz="700" b="1"/>
            <a:t>例</a:t>
          </a:r>
          <a:r>
            <a:rPr kumimoji="1" lang="en-US" altLang="ja-JP" sz="700" b="1"/>
            <a:t>)</a:t>
          </a:r>
          <a:r>
            <a:rPr kumimoji="1" lang="ja-JP" altLang="en-US" sz="700" b="1"/>
            <a:t>チラシ</a:t>
          </a:r>
          <a:r>
            <a:rPr kumimoji="1" lang="en-US" altLang="ja-JP" sz="700" b="1"/>
            <a:t>2</a:t>
          </a:r>
          <a:r>
            <a:rPr kumimoji="1" lang="ja-JP" altLang="en-US" sz="700" b="1"/>
            <a:t>種</a:t>
          </a:r>
          <a:r>
            <a:rPr kumimoji="1" lang="en-US" altLang="ja-JP" sz="700" b="1"/>
            <a:t>×</a:t>
          </a:r>
          <a:r>
            <a:rPr kumimoji="1" lang="ja-JP" altLang="en-US" sz="700" b="1"/>
            <a:t>各</a:t>
          </a:r>
          <a:r>
            <a:rPr kumimoji="1" lang="en-US" altLang="ja-JP" sz="700" b="1"/>
            <a:t>500</a:t>
          </a:r>
          <a:r>
            <a:rPr kumimoji="1" lang="ja-JP" altLang="en-US" sz="700" b="1"/>
            <a:t>部＝</a:t>
          </a:r>
          <a:r>
            <a:rPr kumimoji="1" lang="en-US" altLang="ja-JP" sz="700" b="1"/>
            <a:t>1000</a:t>
          </a:r>
          <a:r>
            <a:rPr kumimoji="1" lang="ja-JP" altLang="en-US" sz="700" b="1"/>
            <a:t>部</a:t>
          </a:r>
        </a:p>
      </xdr:txBody>
    </xdr:sp>
    <xdr:clientData/>
  </xdr:twoCellAnchor>
  <xdr:twoCellAnchor>
    <xdr:from>
      <xdr:col>6</xdr:col>
      <xdr:colOff>148363</xdr:colOff>
      <xdr:row>8</xdr:row>
      <xdr:rowOff>219580</xdr:rowOff>
    </xdr:from>
    <xdr:to>
      <xdr:col>7</xdr:col>
      <xdr:colOff>308597</xdr:colOff>
      <xdr:row>10</xdr:row>
      <xdr:rowOff>17804</xdr:rowOff>
    </xdr:to>
    <xdr:sp macro="" textlink="">
      <xdr:nvSpPr>
        <xdr:cNvPr id="5" name="四角形: 角を丸くする 4">
          <a:extLst>
            <a:ext uri="{FF2B5EF4-FFF2-40B4-BE49-F238E27FC236}">
              <a16:creationId xmlns:a16="http://schemas.microsoft.com/office/drawing/2014/main" id="{F793921D-7ACF-595A-1370-F5FB30107883}"/>
            </a:ext>
          </a:extLst>
        </xdr:cNvPr>
        <xdr:cNvSpPr/>
      </xdr:nvSpPr>
      <xdr:spPr>
        <a:xfrm>
          <a:off x="2771447" y="2854533"/>
          <a:ext cx="1026683" cy="308598"/>
        </a:xfrm>
        <a:prstGeom prst="roundRect">
          <a:avLst/>
        </a:prstGeom>
        <a:noFill/>
        <a:ln w="2857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284859</xdr:colOff>
      <xdr:row>7</xdr:row>
      <xdr:rowOff>290794</xdr:rowOff>
    </xdr:from>
    <xdr:to>
      <xdr:col>8</xdr:col>
      <xdr:colOff>359041</xdr:colOff>
      <xdr:row>8</xdr:row>
      <xdr:rowOff>189907</xdr:rowOff>
    </xdr:to>
    <xdr:cxnSp macro="">
      <xdr:nvCxnSpPr>
        <xdr:cNvPr id="7" name="直線矢印コネクタ 6">
          <a:extLst>
            <a:ext uri="{FF2B5EF4-FFF2-40B4-BE49-F238E27FC236}">
              <a16:creationId xmlns:a16="http://schemas.microsoft.com/office/drawing/2014/main" id="{1F5E620C-7250-EAB3-BCB8-E3B04967885B}"/>
            </a:ext>
          </a:extLst>
        </xdr:cNvPr>
        <xdr:cNvCxnSpPr>
          <a:stCxn id="4" idx="2"/>
        </xdr:cNvCxnSpPr>
      </xdr:nvCxnSpPr>
      <xdr:spPr>
        <a:xfrm flipH="1">
          <a:off x="3774392" y="2528130"/>
          <a:ext cx="400584" cy="296730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7</xdr:col>
      <xdr:colOff>213644</xdr:colOff>
      <xdr:row>18</xdr:row>
      <xdr:rowOff>106823</xdr:rowOff>
    </xdr:from>
    <xdr:to>
      <xdr:col>10</xdr:col>
      <xdr:colOff>100887</xdr:colOff>
      <xdr:row>19</xdr:row>
      <xdr:rowOff>130561</xdr:rowOff>
    </xdr:to>
    <xdr:sp macro="" textlink="">
      <xdr:nvSpPr>
        <xdr:cNvPr id="8" name="四角形: 角を丸くする 7">
          <a:extLst>
            <a:ext uri="{FF2B5EF4-FFF2-40B4-BE49-F238E27FC236}">
              <a16:creationId xmlns:a16="http://schemas.microsoft.com/office/drawing/2014/main" id="{50772787-F7CE-4FCA-A3C4-FE78CBB09F5E}"/>
            </a:ext>
          </a:extLst>
        </xdr:cNvPr>
        <xdr:cNvSpPr/>
      </xdr:nvSpPr>
      <xdr:spPr>
        <a:xfrm>
          <a:off x="3703177" y="6094814"/>
          <a:ext cx="2225467" cy="278925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700" b="1"/>
            <a:t>広告掲載をした</a:t>
          </a:r>
          <a:r>
            <a:rPr kumimoji="1" lang="en-US" altLang="ja-JP" sz="700" b="1"/>
            <a:t>【</a:t>
          </a:r>
          <a:r>
            <a:rPr kumimoji="1" lang="ja-JP" altLang="en-US" sz="700" b="1"/>
            <a:t>新聞名</a:t>
          </a:r>
          <a:r>
            <a:rPr kumimoji="1" lang="en-US" altLang="ja-JP" sz="700" b="1"/>
            <a:t>】</a:t>
          </a:r>
          <a:r>
            <a:rPr kumimoji="1" lang="ja-JP" altLang="en-US" sz="700" b="1"/>
            <a:t>又は</a:t>
          </a:r>
          <a:r>
            <a:rPr kumimoji="1" lang="en-US" altLang="ja-JP" sz="700" b="1"/>
            <a:t>【</a:t>
          </a:r>
          <a:r>
            <a:rPr kumimoji="1" lang="ja-JP" altLang="en-US" sz="700" b="1"/>
            <a:t>雑誌名</a:t>
          </a:r>
          <a:r>
            <a:rPr kumimoji="1" lang="en-US" altLang="ja-JP" sz="700" b="1"/>
            <a:t>】</a:t>
          </a:r>
          <a:r>
            <a:rPr kumimoji="1" lang="ja-JP" altLang="en-US" sz="700" b="1"/>
            <a:t>を記入</a:t>
          </a:r>
        </a:p>
      </xdr:txBody>
    </xdr:sp>
    <xdr:clientData/>
  </xdr:twoCellAnchor>
  <xdr:twoCellAnchor>
    <xdr:from>
      <xdr:col>6</xdr:col>
      <xdr:colOff>188008</xdr:colOff>
      <xdr:row>15</xdr:row>
      <xdr:rowOff>425391</xdr:rowOff>
    </xdr:from>
    <xdr:to>
      <xdr:col>10</xdr:col>
      <xdr:colOff>47478</xdr:colOff>
      <xdr:row>16</xdr:row>
      <xdr:rowOff>59344</xdr:rowOff>
    </xdr:to>
    <xdr:sp macro="" textlink="">
      <xdr:nvSpPr>
        <xdr:cNvPr id="9" name="四角形: 角を丸くする 8">
          <a:extLst>
            <a:ext uri="{FF2B5EF4-FFF2-40B4-BE49-F238E27FC236}">
              <a16:creationId xmlns:a16="http://schemas.microsoft.com/office/drawing/2014/main" id="{78BB9A1A-B1C4-44C6-B7D2-46D91AA1AE17}"/>
            </a:ext>
          </a:extLst>
        </xdr:cNvPr>
        <xdr:cNvSpPr/>
      </xdr:nvSpPr>
      <xdr:spPr>
        <a:xfrm>
          <a:off x="2811092" y="5232400"/>
          <a:ext cx="3064143" cy="286757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700" b="1"/>
            <a:t>出展展示会の会場マップに広告掲載した場合は、</a:t>
          </a:r>
          <a:r>
            <a:rPr kumimoji="1" lang="en-US" altLang="ja-JP" sz="700" b="1"/>
            <a:t>【</a:t>
          </a:r>
          <a:r>
            <a:rPr kumimoji="1" lang="ja-JP" altLang="en-US" sz="700" b="1"/>
            <a:t>展示会名</a:t>
          </a:r>
          <a:r>
            <a:rPr kumimoji="1" lang="en-US" altLang="ja-JP" sz="700" b="1"/>
            <a:t>】</a:t>
          </a:r>
          <a:r>
            <a:rPr kumimoji="1" lang="ja-JP" altLang="en-US" sz="700" b="1"/>
            <a:t>を記入</a:t>
          </a:r>
        </a:p>
      </xdr:txBody>
    </xdr:sp>
    <xdr:clientData/>
  </xdr:twoCellAnchor>
  <xdr:twoCellAnchor>
    <xdr:from>
      <xdr:col>6</xdr:col>
      <xdr:colOff>373879</xdr:colOff>
      <xdr:row>22</xdr:row>
      <xdr:rowOff>182072</xdr:rowOff>
    </xdr:from>
    <xdr:to>
      <xdr:col>9</xdr:col>
      <xdr:colOff>1056356</xdr:colOff>
      <xdr:row>23</xdr:row>
      <xdr:rowOff>225514</xdr:rowOff>
    </xdr:to>
    <xdr:sp macro="" textlink="">
      <xdr:nvSpPr>
        <xdr:cNvPr id="12" name="四角形: 角を丸くする 11">
          <a:extLst>
            <a:ext uri="{FF2B5EF4-FFF2-40B4-BE49-F238E27FC236}">
              <a16:creationId xmlns:a16="http://schemas.microsoft.com/office/drawing/2014/main" id="{1613BDA6-815E-42EC-8E3F-18966F83A1F2}"/>
            </a:ext>
          </a:extLst>
        </xdr:cNvPr>
        <xdr:cNvSpPr/>
      </xdr:nvSpPr>
      <xdr:spPr>
        <a:xfrm>
          <a:off x="2996963" y="7493474"/>
          <a:ext cx="2700234" cy="446993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700" b="1"/>
            <a:t>【</a:t>
          </a:r>
          <a:r>
            <a:rPr kumimoji="1" lang="ja-JP" altLang="en-US" sz="700" b="1"/>
            <a:t>新規</a:t>
          </a:r>
          <a:r>
            <a:rPr kumimoji="1" lang="en-US" altLang="ja-JP" sz="700" b="1"/>
            <a:t>】</a:t>
          </a:r>
          <a:r>
            <a:rPr kumimoji="1" lang="ja-JP" altLang="en-US" sz="700" b="1"/>
            <a:t>の場合は、サイトコンセプトや構成を記入</a:t>
          </a:r>
          <a:endParaRPr kumimoji="1" lang="en-US" altLang="ja-JP" sz="700" b="1"/>
        </a:p>
        <a:p>
          <a:pPr algn="l"/>
          <a:r>
            <a:rPr kumimoji="1" lang="en-US" altLang="ja-JP" sz="700" b="1"/>
            <a:t>【</a:t>
          </a:r>
          <a:r>
            <a:rPr kumimoji="1" lang="ja-JP" altLang="en-US" sz="700" b="1"/>
            <a:t>一新</a:t>
          </a:r>
          <a:r>
            <a:rPr kumimoji="1" lang="en-US" altLang="ja-JP" sz="700" b="1"/>
            <a:t>】</a:t>
          </a:r>
          <a:r>
            <a:rPr kumimoji="1" lang="ja-JP" altLang="en-US" sz="700" b="1"/>
            <a:t>の場合は、変更内容がわかるよう明確に記入</a:t>
          </a:r>
        </a:p>
      </xdr:txBody>
    </xdr:sp>
    <xdr:clientData/>
  </xdr:twoCellAnchor>
  <xdr:twoCellAnchor>
    <xdr:from>
      <xdr:col>4</xdr:col>
      <xdr:colOff>201776</xdr:colOff>
      <xdr:row>20</xdr:row>
      <xdr:rowOff>417558</xdr:rowOff>
    </xdr:from>
    <xdr:to>
      <xdr:col>6</xdr:col>
      <xdr:colOff>640935</xdr:colOff>
      <xdr:row>21</xdr:row>
      <xdr:rowOff>124627</xdr:rowOff>
    </xdr:to>
    <xdr:sp macro="" textlink="">
      <xdr:nvSpPr>
        <xdr:cNvPr id="13" name="四角形: 角を丸くする 12">
          <a:extLst>
            <a:ext uri="{FF2B5EF4-FFF2-40B4-BE49-F238E27FC236}">
              <a16:creationId xmlns:a16="http://schemas.microsoft.com/office/drawing/2014/main" id="{4993D3BC-A22D-41BF-8B53-5DE344E6F265}"/>
            </a:ext>
          </a:extLst>
        </xdr:cNvPr>
        <xdr:cNvSpPr/>
      </xdr:nvSpPr>
      <xdr:spPr>
        <a:xfrm>
          <a:off x="2302617" y="6915922"/>
          <a:ext cx="961402" cy="247116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700" b="1"/>
            <a:t>プルダウンで選択</a:t>
          </a:r>
        </a:p>
      </xdr:txBody>
    </xdr:sp>
    <xdr:clientData/>
  </xdr:twoCellAnchor>
  <xdr:twoCellAnchor>
    <xdr:from>
      <xdr:col>5</xdr:col>
      <xdr:colOff>5935</xdr:colOff>
      <xdr:row>17</xdr:row>
      <xdr:rowOff>0</xdr:rowOff>
    </xdr:from>
    <xdr:to>
      <xdr:col>6</xdr:col>
      <xdr:colOff>759627</xdr:colOff>
      <xdr:row>17</xdr:row>
      <xdr:rowOff>225514</xdr:rowOff>
    </xdr:to>
    <xdr:sp macro="" textlink="">
      <xdr:nvSpPr>
        <xdr:cNvPr id="14" name="四角形: 角を丸くする 13">
          <a:extLst>
            <a:ext uri="{FF2B5EF4-FFF2-40B4-BE49-F238E27FC236}">
              <a16:creationId xmlns:a16="http://schemas.microsoft.com/office/drawing/2014/main" id="{CB81111C-EFA9-4948-9FE2-334DD297D0A6}"/>
            </a:ext>
          </a:extLst>
        </xdr:cNvPr>
        <xdr:cNvSpPr/>
      </xdr:nvSpPr>
      <xdr:spPr>
        <a:xfrm>
          <a:off x="2356028" y="5732804"/>
          <a:ext cx="1026683" cy="225514"/>
        </a:xfrm>
        <a:prstGeom prst="roundRect">
          <a:avLst/>
        </a:prstGeom>
        <a:noFill/>
        <a:ln w="2857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2137</xdr:colOff>
      <xdr:row>18</xdr:row>
      <xdr:rowOff>25874</xdr:rowOff>
    </xdr:from>
    <xdr:to>
      <xdr:col>6</xdr:col>
      <xdr:colOff>755829</xdr:colOff>
      <xdr:row>18</xdr:row>
      <xdr:rowOff>231448</xdr:rowOff>
    </xdr:to>
    <xdr:sp macro="" textlink="">
      <xdr:nvSpPr>
        <xdr:cNvPr id="16" name="四角形: 角を丸くする 15">
          <a:extLst>
            <a:ext uri="{FF2B5EF4-FFF2-40B4-BE49-F238E27FC236}">
              <a16:creationId xmlns:a16="http://schemas.microsoft.com/office/drawing/2014/main" id="{C8180D58-5E02-4998-AA13-9CFC1DCC01FF}"/>
            </a:ext>
          </a:extLst>
        </xdr:cNvPr>
        <xdr:cNvSpPr/>
      </xdr:nvSpPr>
      <xdr:spPr>
        <a:xfrm>
          <a:off x="2352230" y="6013865"/>
          <a:ext cx="1026683" cy="205574"/>
        </a:xfrm>
        <a:prstGeom prst="roundRect">
          <a:avLst/>
        </a:prstGeom>
        <a:noFill/>
        <a:ln w="2857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564023</xdr:colOff>
      <xdr:row>21</xdr:row>
      <xdr:rowOff>237621</xdr:rowOff>
    </xdr:from>
    <xdr:to>
      <xdr:col>4</xdr:col>
      <xdr:colOff>237383</xdr:colOff>
      <xdr:row>23</xdr:row>
      <xdr:rowOff>23739</xdr:rowOff>
    </xdr:to>
    <xdr:sp macro="" textlink="">
      <xdr:nvSpPr>
        <xdr:cNvPr id="17" name="四角形: 角を丸くする 16">
          <a:extLst>
            <a:ext uri="{FF2B5EF4-FFF2-40B4-BE49-F238E27FC236}">
              <a16:creationId xmlns:a16="http://schemas.microsoft.com/office/drawing/2014/main" id="{9FCCEB7A-9D4B-4C2A-BE7C-82903ACF4D48}"/>
            </a:ext>
          </a:extLst>
        </xdr:cNvPr>
        <xdr:cNvSpPr/>
      </xdr:nvSpPr>
      <xdr:spPr>
        <a:xfrm>
          <a:off x="1181219" y="7276032"/>
          <a:ext cx="1157005" cy="462660"/>
        </a:xfrm>
        <a:prstGeom prst="roundRect">
          <a:avLst/>
        </a:prstGeom>
        <a:noFill/>
        <a:ln w="2857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759627</xdr:colOff>
      <xdr:row>16</xdr:row>
      <xdr:rowOff>59344</xdr:rowOff>
    </xdr:from>
    <xdr:to>
      <xdr:col>8</xdr:col>
      <xdr:colOff>527229</xdr:colOff>
      <xdr:row>17</xdr:row>
      <xdr:rowOff>112757</xdr:rowOff>
    </xdr:to>
    <xdr:cxnSp macro="">
      <xdr:nvCxnSpPr>
        <xdr:cNvPr id="19" name="直線矢印コネクタ 18">
          <a:extLst>
            <a:ext uri="{FF2B5EF4-FFF2-40B4-BE49-F238E27FC236}">
              <a16:creationId xmlns:a16="http://schemas.microsoft.com/office/drawing/2014/main" id="{83E5F986-7C83-CFBA-960A-37C3CB7CE7C6}"/>
            </a:ext>
          </a:extLst>
        </xdr:cNvPr>
        <xdr:cNvCxnSpPr>
          <a:stCxn id="9" idx="2"/>
          <a:endCxn id="14" idx="3"/>
        </xdr:cNvCxnSpPr>
      </xdr:nvCxnSpPr>
      <xdr:spPr>
        <a:xfrm flipH="1">
          <a:off x="3382711" y="5519157"/>
          <a:ext cx="960453" cy="326404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6</xdr:col>
      <xdr:colOff>755829</xdr:colOff>
      <xdr:row>18</xdr:row>
      <xdr:rowOff>128661</xdr:rowOff>
    </xdr:from>
    <xdr:to>
      <xdr:col>7</xdr:col>
      <xdr:colOff>213644</xdr:colOff>
      <xdr:row>18</xdr:row>
      <xdr:rowOff>246286</xdr:rowOff>
    </xdr:to>
    <xdr:cxnSp macro="">
      <xdr:nvCxnSpPr>
        <xdr:cNvPr id="20" name="直線矢印コネクタ 19">
          <a:extLst>
            <a:ext uri="{FF2B5EF4-FFF2-40B4-BE49-F238E27FC236}">
              <a16:creationId xmlns:a16="http://schemas.microsoft.com/office/drawing/2014/main" id="{A319E331-06D5-4088-B807-80B57288204F}"/>
            </a:ext>
          </a:extLst>
        </xdr:cNvPr>
        <xdr:cNvCxnSpPr>
          <a:stCxn id="8" idx="1"/>
          <a:endCxn id="16" idx="3"/>
        </xdr:cNvCxnSpPr>
      </xdr:nvCxnSpPr>
      <xdr:spPr>
        <a:xfrm flipH="1" flipV="1">
          <a:off x="3378913" y="6116652"/>
          <a:ext cx="324264" cy="117625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4</xdr:col>
      <xdr:colOff>237383</xdr:colOff>
      <xdr:row>21</xdr:row>
      <xdr:rowOff>124627</xdr:rowOff>
    </xdr:from>
    <xdr:to>
      <xdr:col>6</xdr:col>
      <xdr:colOff>160234</xdr:colOff>
      <xdr:row>22</xdr:row>
      <xdr:rowOff>195960</xdr:rowOff>
    </xdr:to>
    <xdr:cxnSp macro="">
      <xdr:nvCxnSpPr>
        <xdr:cNvPr id="24" name="直線矢印コネクタ 23">
          <a:extLst>
            <a:ext uri="{FF2B5EF4-FFF2-40B4-BE49-F238E27FC236}">
              <a16:creationId xmlns:a16="http://schemas.microsoft.com/office/drawing/2014/main" id="{C9F1B53C-465A-454F-87F5-3B3DDBDBC784}"/>
            </a:ext>
          </a:extLst>
        </xdr:cNvPr>
        <xdr:cNvCxnSpPr>
          <a:stCxn id="13" idx="2"/>
          <a:endCxn id="17" idx="3"/>
        </xdr:cNvCxnSpPr>
      </xdr:nvCxnSpPr>
      <xdr:spPr>
        <a:xfrm flipH="1">
          <a:off x="2338224" y="7163038"/>
          <a:ext cx="445094" cy="344324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42334</xdr:colOff>
      <xdr:row>1</xdr:row>
      <xdr:rowOff>272144</xdr:rowOff>
    </xdr:from>
    <xdr:to>
      <xdr:col>7</xdr:col>
      <xdr:colOff>0</xdr:colOff>
      <xdr:row>17</xdr:row>
      <xdr:rowOff>96762</xdr:rowOff>
    </xdr:to>
    <xdr:grpSp>
      <xdr:nvGrpSpPr>
        <xdr:cNvPr id="29" name="グループ化 28">
          <a:extLst>
            <a:ext uri="{FF2B5EF4-FFF2-40B4-BE49-F238E27FC236}">
              <a16:creationId xmlns:a16="http://schemas.microsoft.com/office/drawing/2014/main" id="{2546155C-4E84-1C87-BD3C-55F11E88D5A5}"/>
            </a:ext>
          </a:extLst>
        </xdr:cNvPr>
        <xdr:cNvGrpSpPr/>
      </xdr:nvGrpSpPr>
      <xdr:grpSpPr>
        <a:xfrm>
          <a:off x="2975429" y="471715"/>
          <a:ext cx="1003904" cy="2890761"/>
          <a:chOff x="2921004" y="471715"/>
          <a:chExt cx="1058329" cy="2890761"/>
        </a:xfrm>
      </xdr:grpSpPr>
      <xdr:sp macro="" textlink="">
        <xdr:nvSpPr>
          <xdr:cNvPr id="2" name="四角形: 角を丸くする 1">
            <a:extLst>
              <a:ext uri="{FF2B5EF4-FFF2-40B4-BE49-F238E27FC236}">
                <a16:creationId xmlns:a16="http://schemas.microsoft.com/office/drawing/2014/main" id="{99B84937-9215-4DA9-8323-FB4B5D7F2DD7}"/>
              </a:ext>
            </a:extLst>
          </xdr:cNvPr>
          <xdr:cNvSpPr/>
        </xdr:nvSpPr>
        <xdr:spPr>
          <a:xfrm>
            <a:off x="3156856" y="1076476"/>
            <a:ext cx="822477" cy="2286000"/>
          </a:xfrm>
          <a:prstGeom prst="roundRect">
            <a:avLst/>
          </a:prstGeom>
          <a:noFill/>
          <a:ln w="28575">
            <a:solidFill>
              <a:srgbClr val="00B0F0"/>
            </a:solidFill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" name="四角形: 角を丸くする 3">
            <a:extLst>
              <a:ext uri="{FF2B5EF4-FFF2-40B4-BE49-F238E27FC236}">
                <a16:creationId xmlns:a16="http://schemas.microsoft.com/office/drawing/2014/main" id="{1DA7E14C-7C5F-A8D5-2977-15AAD6F8CC01}"/>
              </a:ext>
            </a:extLst>
          </xdr:cNvPr>
          <xdr:cNvSpPr/>
        </xdr:nvSpPr>
        <xdr:spPr>
          <a:xfrm>
            <a:off x="2921004" y="471715"/>
            <a:ext cx="694927" cy="266096"/>
          </a:xfrm>
          <a:prstGeom prst="roundRect">
            <a:avLst/>
          </a:prstGeom>
        </xdr:spPr>
        <xdr:style>
          <a:lnRef idx="1">
            <a:schemeClr val="accent1"/>
          </a:lnRef>
          <a:fillRef idx="2">
            <a:schemeClr val="accent1"/>
          </a:fillRef>
          <a:effectRef idx="1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l"/>
            <a:r>
              <a:rPr kumimoji="1" lang="ja-JP" altLang="en-US" sz="800" b="1"/>
              <a:t>自動入力</a:t>
            </a:r>
          </a:p>
        </xdr:txBody>
      </xdr:sp>
      <xdr:cxnSp macro="">
        <xdr:nvCxnSpPr>
          <xdr:cNvPr id="6" name="直線矢印コネクタ 5">
            <a:extLst>
              <a:ext uri="{FF2B5EF4-FFF2-40B4-BE49-F238E27FC236}">
                <a16:creationId xmlns:a16="http://schemas.microsoft.com/office/drawing/2014/main" id="{E44860E1-85B3-78C8-CDA3-7C2A9E07B959}"/>
              </a:ext>
            </a:extLst>
          </xdr:cNvPr>
          <xdr:cNvCxnSpPr>
            <a:stCxn id="4" idx="2"/>
            <a:endCxn id="2" idx="0"/>
          </xdr:cNvCxnSpPr>
        </xdr:nvCxnSpPr>
        <xdr:spPr>
          <a:xfrm>
            <a:off x="3268467" y="737811"/>
            <a:ext cx="299627" cy="338665"/>
          </a:xfrm>
          <a:prstGeom prst="straightConnector1">
            <a:avLst/>
          </a:prstGeom>
          <a:ln>
            <a:solidFill>
              <a:srgbClr val="00B0F0"/>
            </a:solidFill>
            <a:tailEnd type="triangle"/>
          </a:ln>
        </xdr:spPr>
        <xdr:style>
          <a:lnRef idx="1">
            <a:schemeClr val="accent6"/>
          </a:lnRef>
          <a:fillRef idx="0">
            <a:schemeClr val="accent6"/>
          </a:fillRef>
          <a:effectRef idx="0">
            <a:schemeClr val="accent6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18143</xdr:colOff>
      <xdr:row>4</xdr:row>
      <xdr:rowOff>163286</xdr:rowOff>
    </xdr:from>
    <xdr:to>
      <xdr:col>3</xdr:col>
      <xdr:colOff>12096</xdr:colOff>
      <xdr:row>16</xdr:row>
      <xdr:rowOff>163285</xdr:rowOff>
    </xdr:to>
    <xdr:sp macro="" textlink="">
      <xdr:nvSpPr>
        <xdr:cNvPr id="9" name="四角形: 角を丸くする 8">
          <a:extLst>
            <a:ext uri="{FF2B5EF4-FFF2-40B4-BE49-F238E27FC236}">
              <a16:creationId xmlns:a16="http://schemas.microsoft.com/office/drawing/2014/main" id="{497C28BF-4731-4ECE-963B-6514D8433B4F}"/>
            </a:ext>
          </a:extLst>
        </xdr:cNvPr>
        <xdr:cNvSpPr/>
      </xdr:nvSpPr>
      <xdr:spPr>
        <a:xfrm>
          <a:off x="18143" y="1070429"/>
          <a:ext cx="925286" cy="2177142"/>
        </a:xfrm>
        <a:prstGeom prst="roundRect">
          <a:avLst/>
        </a:prstGeom>
        <a:noFill/>
        <a:ln w="2857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0</xdr:colOff>
      <xdr:row>18</xdr:row>
      <xdr:rowOff>78617</xdr:rowOff>
    </xdr:from>
    <xdr:to>
      <xdr:col>3</xdr:col>
      <xdr:colOff>701524</xdr:colOff>
      <xdr:row>22</xdr:row>
      <xdr:rowOff>120952</xdr:rowOff>
    </xdr:to>
    <xdr:sp macro="" textlink="">
      <xdr:nvSpPr>
        <xdr:cNvPr id="10" name="四角形: 角を丸くする 9">
          <a:extLst>
            <a:ext uri="{FF2B5EF4-FFF2-40B4-BE49-F238E27FC236}">
              <a16:creationId xmlns:a16="http://schemas.microsoft.com/office/drawing/2014/main" id="{E79CB81A-B1DC-CF51-0D16-D8F855F2218B}"/>
            </a:ext>
          </a:extLst>
        </xdr:cNvPr>
        <xdr:cNvSpPr/>
      </xdr:nvSpPr>
      <xdr:spPr>
        <a:xfrm>
          <a:off x="0" y="3525760"/>
          <a:ext cx="1632857" cy="76804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 b="1"/>
            <a:t>プルダウンにて選択</a:t>
          </a:r>
          <a:endParaRPr kumimoji="1" lang="en-US" altLang="ja-JP" sz="900" b="1"/>
        </a:p>
        <a:p>
          <a:pPr algn="l"/>
          <a:r>
            <a:rPr kumimoji="1" lang="ja-JP" altLang="en-US" sz="900" b="1"/>
            <a:t>枝番は自動採番</a:t>
          </a:r>
          <a:endParaRPr kumimoji="1" lang="en-US" altLang="ja-JP" sz="900" b="1"/>
        </a:p>
        <a:p>
          <a:pPr algn="l"/>
          <a:r>
            <a:rPr kumimoji="1" lang="ja-JP" altLang="en-US" sz="900" b="1"/>
            <a:t>添付書類の</a:t>
          </a:r>
          <a:r>
            <a:rPr kumimoji="1" lang="en-US" altLang="ja-JP" sz="900" b="1"/>
            <a:t>【</a:t>
          </a:r>
          <a:r>
            <a:rPr kumimoji="1" lang="ja-JP" altLang="en-US" sz="900" b="1"/>
            <a:t>タグ</a:t>
          </a:r>
          <a:r>
            <a:rPr kumimoji="1" lang="en-US" altLang="ja-JP" sz="900" b="1"/>
            <a:t>】</a:t>
          </a:r>
          <a:r>
            <a:rPr kumimoji="1" lang="ja-JP" altLang="en-US" sz="900" b="1"/>
            <a:t>と同一</a:t>
          </a:r>
        </a:p>
      </xdr:txBody>
    </xdr:sp>
    <xdr:clientData/>
  </xdr:twoCellAnchor>
  <xdr:twoCellAnchor>
    <xdr:from>
      <xdr:col>1</xdr:col>
      <xdr:colOff>175381</xdr:colOff>
      <xdr:row>17</xdr:row>
      <xdr:rowOff>0</xdr:rowOff>
    </xdr:from>
    <xdr:to>
      <xdr:col>2</xdr:col>
      <xdr:colOff>205619</xdr:colOff>
      <xdr:row>18</xdr:row>
      <xdr:rowOff>78617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A1608EB7-EA3D-B1A3-6ABE-F8FD875139AE}"/>
            </a:ext>
          </a:extLst>
        </xdr:cNvPr>
        <xdr:cNvCxnSpPr>
          <a:stCxn id="10" idx="0"/>
        </xdr:cNvCxnSpPr>
      </xdr:nvCxnSpPr>
      <xdr:spPr>
        <a:xfrm flipH="1" flipV="1">
          <a:off x="508000" y="3265714"/>
          <a:ext cx="308429" cy="260046"/>
        </a:xfrm>
        <a:prstGeom prst="straightConnector1">
          <a:avLst/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7</xdr:col>
      <xdr:colOff>42333</xdr:colOff>
      <xdr:row>5</xdr:row>
      <xdr:rowOff>12095</xdr:rowOff>
    </xdr:from>
    <xdr:to>
      <xdr:col>9</xdr:col>
      <xdr:colOff>18142</xdr:colOff>
      <xdr:row>17</xdr:row>
      <xdr:rowOff>60476</xdr:rowOff>
    </xdr:to>
    <xdr:sp macro="" textlink="">
      <xdr:nvSpPr>
        <xdr:cNvPr id="13" name="四角形: 角を丸くする 12">
          <a:extLst>
            <a:ext uri="{FF2B5EF4-FFF2-40B4-BE49-F238E27FC236}">
              <a16:creationId xmlns:a16="http://schemas.microsoft.com/office/drawing/2014/main" id="{C739D99A-0ED7-4F20-8775-7484D33E5955}"/>
            </a:ext>
          </a:extLst>
        </xdr:cNvPr>
        <xdr:cNvSpPr/>
      </xdr:nvSpPr>
      <xdr:spPr>
        <a:xfrm>
          <a:off x="4021666" y="1100666"/>
          <a:ext cx="1409095" cy="2225524"/>
        </a:xfrm>
        <a:prstGeom prst="roundRect">
          <a:avLst/>
        </a:prstGeom>
        <a:noFill/>
        <a:ln w="2857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133046</xdr:colOff>
      <xdr:row>18</xdr:row>
      <xdr:rowOff>108856</xdr:rowOff>
    </xdr:from>
    <xdr:to>
      <xdr:col>10</xdr:col>
      <xdr:colOff>108856</xdr:colOff>
      <xdr:row>21</xdr:row>
      <xdr:rowOff>96761</xdr:rowOff>
    </xdr:to>
    <xdr:sp macro="" textlink="">
      <xdr:nvSpPr>
        <xdr:cNvPr id="14" name="四角形: 角を丸くする 13">
          <a:extLst>
            <a:ext uri="{FF2B5EF4-FFF2-40B4-BE49-F238E27FC236}">
              <a16:creationId xmlns:a16="http://schemas.microsoft.com/office/drawing/2014/main" id="{86076688-A40F-4BB7-9C54-B72A9F98B6E4}"/>
            </a:ext>
          </a:extLst>
        </xdr:cNvPr>
        <xdr:cNvSpPr/>
      </xdr:nvSpPr>
      <xdr:spPr>
        <a:xfrm>
          <a:off x="3066141" y="3555999"/>
          <a:ext cx="2739572" cy="532191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900" b="1"/>
            <a:t>対象経費（税抜金額）</a:t>
          </a:r>
          <a:endParaRPr kumimoji="1" lang="en-US" altLang="ja-JP" sz="900" b="1"/>
        </a:p>
        <a:p>
          <a:pPr algn="l"/>
          <a:r>
            <a:rPr kumimoji="1" lang="ja-JP" altLang="en-US" sz="900" b="1"/>
            <a:t>対象外経費（消費税、対象外経費等）を手入力</a:t>
          </a:r>
        </a:p>
      </xdr:txBody>
    </xdr:sp>
    <xdr:clientData/>
  </xdr:twoCellAnchor>
  <xdr:twoCellAnchor>
    <xdr:from>
      <xdr:col>7</xdr:col>
      <xdr:colOff>456594</xdr:colOff>
      <xdr:row>6</xdr:row>
      <xdr:rowOff>24190</xdr:rowOff>
    </xdr:from>
    <xdr:to>
      <xdr:col>8</xdr:col>
      <xdr:colOff>6048</xdr:colOff>
      <xdr:row>18</xdr:row>
      <xdr:rowOff>108856</xdr:rowOff>
    </xdr:to>
    <xdr:cxnSp macro="">
      <xdr:nvCxnSpPr>
        <xdr:cNvPr id="18" name="直線矢印コネクタ 17">
          <a:extLst>
            <a:ext uri="{FF2B5EF4-FFF2-40B4-BE49-F238E27FC236}">
              <a16:creationId xmlns:a16="http://schemas.microsoft.com/office/drawing/2014/main" id="{2BFAA571-9653-7585-84E4-B6F614434337}"/>
            </a:ext>
          </a:extLst>
        </xdr:cNvPr>
        <xdr:cNvCxnSpPr>
          <a:stCxn id="14" idx="0"/>
        </xdr:cNvCxnSpPr>
      </xdr:nvCxnSpPr>
      <xdr:spPr>
        <a:xfrm flipV="1">
          <a:off x="4435927" y="1294190"/>
          <a:ext cx="263073" cy="2261809"/>
        </a:xfrm>
        <a:prstGeom prst="straightConnector1">
          <a:avLst/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423333</xdr:colOff>
      <xdr:row>8</xdr:row>
      <xdr:rowOff>181428</xdr:rowOff>
    </xdr:from>
    <xdr:to>
      <xdr:col>13</xdr:col>
      <xdr:colOff>520095</xdr:colOff>
      <xdr:row>12</xdr:row>
      <xdr:rowOff>1</xdr:rowOff>
    </xdr:to>
    <xdr:sp macro="" textlink="">
      <xdr:nvSpPr>
        <xdr:cNvPr id="21" name="四角形: 角を丸くする 20">
          <a:extLst>
            <a:ext uri="{FF2B5EF4-FFF2-40B4-BE49-F238E27FC236}">
              <a16:creationId xmlns:a16="http://schemas.microsoft.com/office/drawing/2014/main" id="{185C31D5-8795-44F6-B892-3B7DAA225E65}"/>
            </a:ext>
          </a:extLst>
        </xdr:cNvPr>
        <xdr:cNvSpPr/>
      </xdr:nvSpPr>
      <xdr:spPr>
        <a:xfrm>
          <a:off x="6120190" y="1814285"/>
          <a:ext cx="1632857" cy="544287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900" b="1"/>
            <a:t>各帳票の発行日を記入</a:t>
          </a:r>
          <a:endParaRPr kumimoji="1" lang="en-US" altLang="ja-JP" sz="900" b="1"/>
        </a:p>
        <a:p>
          <a:pPr algn="ctr"/>
          <a:r>
            <a:rPr kumimoji="1" lang="en-US" altLang="ja-JP" sz="900" b="1"/>
            <a:t>(</a:t>
          </a:r>
          <a:r>
            <a:rPr kumimoji="1" lang="ja-JP" altLang="en-US" sz="900" b="1"/>
            <a:t>納品書は納品日でも可</a:t>
          </a:r>
          <a:r>
            <a:rPr kumimoji="1" lang="en-US" altLang="ja-JP" sz="900" b="1"/>
            <a:t>)</a:t>
          </a:r>
          <a:endParaRPr kumimoji="1" lang="ja-JP" altLang="en-US" sz="900" b="1"/>
        </a:p>
      </xdr:txBody>
    </xdr:sp>
    <xdr:clientData/>
  </xdr:twoCellAnchor>
  <xdr:twoCellAnchor>
    <xdr:from>
      <xdr:col>10</xdr:col>
      <xdr:colOff>42333</xdr:colOff>
      <xdr:row>5</xdr:row>
      <xdr:rowOff>1</xdr:rowOff>
    </xdr:from>
    <xdr:to>
      <xdr:col>12</xdr:col>
      <xdr:colOff>616857</xdr:colOff>
      <xdr:row>7</xdr:row>
      <xdr:rowOff>0</xdr:rowOff>
    </xdr:to>
    <xdr:sp macro="" textlink="">
      <xdr:nvSpPr>
        <xdr:cNvPr id="22" name="四角形: 角を丸くする 21">
          <a:extLst>
            <a:ext uri="{FF2B5EF4-FFF2-40B4-BE49-F238E27FC236}">
              <a16:creationId xmlns:a16="http://schemas.microsoft.com/office/drawing/2014/main" id="{194CE32F-E7B2-4DA3-A035-44928E836898}"/>
            </a:ext>
          </a:extLst>
        </xdr:cNvPr>
        <xdr:cNvSpPr/>
      </xdr:nvSpPr>
      <xdr:spPr>
        <a:xfrm>
          <a:off x="5739190" y="1088572"/>
          <a:ext cx="1457477" cy="362857"/>
        </a:xfrm>
        <a:prstGeom prst="roundRect">
          <a:avLst/>
        </a:prstGeom>
        <a:noFill/>
        <a:ln w="2857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66523</xdr:colOff>
      <xdr:row>6</xdr:row>
      <xdr:rowOff>18143</xdr:rowOff>
    </xdr:from>
    <xdr:to>
      <xdr:col>12</xdr:col>
      <xdr:colOff>508000</xdr:colOff>
      <xdr:row>8</xdr:row>
      <xdr:rowOff>163286</xdr:rowOff>
    </xdr:to>
    <xdr:cxnSp macro="">
      <xdr:nvCxnSpPr>
        <xdr:cNvPr id="24" name="直線矢印コネクタ 23">
          <a:extLst>
            <a:ext uri="{FF2B5EF4-FFF2-40B4-BE49-F238E27FC236}">
              <a16:creationId xmlns:a16="http://schemas.microsoft.com/office/drawing/2014/main" id="{3F9DD99E-2E79-5007-EF44-1A0025D34D33}"/>
            </a:ext>
          </a:extLst>
        </xdr:cNvPr>
        <xdr:cNvCxnSpPr/>
      </xdr:nvCxnSpPr>
      <xdr:spPr>
        <a:xfrm flipH="1" flipV="1">
          <a:off x="6646333" y="1288143"/>
          <a:ext cx="441477" cy="508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175382</xdr:rowOff>
    </xdr:from>
    <xdr:to>
      <xdr:col>1</xdr:col>
      <xdr:colOff>308428</xdr:colOff>
      <xdr:row>16</xdr:row>
      <xdr:rowOff>175381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6E69289A-AD65-460B-A8B0-A9CBA6658E6A}"/>
            </a:ext>
          </a:extLst>
        </xdr:cNvPr>
        <xdr:cNvSpPr/>
      </xdr:nvSpPr>
      <xdr:spPr>
        <a:xfrm>
          <a:off x="0" y="949477"/>
          <a:ext cx="580571" cy="2177142"/>
        </a:xfrm>
        <a:prstGeom prst="roundRect">
          <a:avLst/>
        </a:prstGeom>
        <a:noFill/>
        <a:ln w="2857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0</xdr:colOff>
      <xdr:row>18</xdr:row>
      <xdr:rowOff>133049</xdr:rowOff>
    </xdr:from>
    <xdr:to>
      <xdr:col>3</xdr:col>
      <xdr:colOff>209550</xdr:colOff>
      <xdr:row>23</xdr:row>
      <xdr:rowOff>18143</xdr:rowOff>
    </xdr:to>
    <xdr:sp macro="" textlink="">
      <xdr:nvSpPr>
        <xdr:cNvPr id="3" name="四角形: 角を丸くする 2">
          <a:extLst>
            <a:ext uri="{FF2B5EF4-FFF2-40B4-BE49-F238E27FC236}">
              <a16:creationId xmlns:a16="http://schemas.microsoft.com/office/drawing/2014/main" id="{4FB25DDE-783A-4387-AAD9-6917AE3BA9C4}"/>
            </a:ext>
          </a:extLst>
        </xdr:cNvPr>
        <xdr:cNvSpPr/>
      </xdr:nvSpPr>
      <xdr:spPr>
        <a:xfrm>
          <a:off x="0" y="3485849"/>
          <a:ext cx="1873250" cy="805844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 b="1"/>
            <a:t>プルダウンにて選択</a:t>
          </a:r>
          <a:endParaRPr kumimoji="1" lang="en-US" altLang="ja-JP" sz="900" b="1"/>
        </a:p>
        <a:p>
          <a:pPr algn="l"/>
          <a:r>
            <a:rPr kumimoji="1" lang="ja-JP" altLang="en-US" sz="900" b="1"/>
            <a:t>枝番は自動採番</a:t>
          </a:r>
          <a:endParaRPr kumimoji="1" lang="en-US" altLang="ja-JP" sz="900" b="1"/>
        </a:p>
        <a:p>
          <a:pPr algn="l"/>
          <a:r>
            <a:rPr kumimoji="1" lang="ja-JP" altLang="en-US" sz="900" b="1"/>
            <a:t>添付書類の</a:t>
          </a:r>
          <a:r>
            <a:rPr kumimoji="1" lang="en-US" altLang="ja-JP" sz="900" b="1"/>
            <a:t>【</a:t>
          </a:r>
          <a:r>
            <a:rPr kumimoji="1" lang="ja-JP" altLang="en-US" sz="900" b="1"/>
            <a:t>タイトル</a:t>
          </a:r>
          <a:r>
            <a:rPr kumimoji="1" lang="en-US" altLang="ja-JP" sz="900" b="1"/>
            <a:t>】</a:t>
          </a:r>
          <a:r>
            <a:rPr kumimoji="1" lang="ja-JP" altLang="en-US" sz="900" b="1"/>
            <a:t>と同一</a:t>
          </a:r>
        </a:p>
      </xdr:txBody>
    </xdr:sp>
    <xdr:clientData/>
  </xdr:twoCellAnchor>
  <xdr:twoCellAnchor>
    <xdr:from>
      <xdr:col>1</xdr:col>
      <xdr:colOff>17689</xdr:colOff>
      <xdr:row>16</xdr:row>
      <xdr:rowOff>175381</xdr:rowOff>
    </xdr:from>
    <xdr:to>
      <xdr:col>2</xdr:col>
      <xdr:colOff>346075</xdr:colOff>
      <xdr:row>18</xdr:row>
      <xdr:rowOff>133049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97522FE4-216D-091E-5BA0-E1886D1939D4}"/>
            </a:ext>
          </a:extLst>
        </xdr:cNvPr>
        <xdr:cNvCxnSpPr>
          <a:stCxn id="3" idx="0"/>
          <a:endCxn id="2" idx="2"/>
        </xdr:cNvCxnSpPr>
      </xdr:nvCxnSpPr>
      <xdr:spPr>
        <a:xfrm flipH="1" flipV="1">
          <a:off x="290739" y="3159881"/>
          <a:ext cx="645886" cy="325968"/>
        </a:xfrm>
        <a:prstGeom prst="straightConnector1">
          <a:avLst/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5</xdr:col>
      <xdr:colOff>24190</xdr:colOff>
      <xdr:row>5</xdr:row>
      <xdr:rowOff>18143</xdr:rowOff>
    </xdr:from>
    <xdr:to>
      <xdr:col>5</xdr:col>
      <xdr:colOff>804333</xdr:colOff>
      <xdr:row>17</xdr:row>
      <xdr:rowOff>127000</xdr:rowOff>
    </xdr:to>
    <xdr:sp macro="" textlink="">
      <xdr:nvSpPr>
        <xdr:cNvPr id="8" name="四角形: 角を丸くする 7">
          <a:extLst>
            <a:ext uri="{FF2B5EF4-FFF2-40B4-BE49-F238E27FC236}">
              <a16:creationId xmlns:a16="http://schemas.microsoft.com/office/drawing/2014/main" id="{A1032452-A1D5-41D2-B549-680531684297}"/>
            </a:ext>
          </a:extLst>
        </xdr:cNvPr>
        <xdr:cNvSpPr/>
      </xdr:nvSpPr>
      <xdr:spPr>
        <a:xfrm>
          <a:off x="2648857" y="973667"/>
          <a:ext cx="780143" cy="2286000"/>
        </a:xfrm>
        <a:prstGeom prst="roundRect">
          <a:avLst/>
        </a:prstGeom>
        <a:noFill/>
        <a:ln w="28575">
          <a:solidFill>
            <a:srgbClr val="00B0F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145143</xdr:colOff>
      <xdr:row>1</xdr:row>
      <xdr:rowOff>205620</xdr:rowOff>
    </xdr:from>
    <xdr:to>
      <xdr:col>5</xdr:col>
      <xdr:colOff>610808</xdr:colOff>
      <xdr:row>3</xdr:row>
      <xdr:rowOff>48381</xdr:rowOff>
    </xdr:to>
    <xdr:sp macro="" textlink="">
      <xdr:nvSpPr>
        <xdr:cNvPr id="10" name="四角形: 角を丸くする 9">
          <a:extLst>
            <a:ext uri="{FF2B5EF4-FFF2-40B4-BE49-F238E27FC236}">
              <a16:creationId xmlns:a16="http://schemas.microsoft.com/office/drawing/2014/main" id="{2584D882-3A71-BC6E-5794-679F7888303E}"/>
            </a:ext>
          </a:extLst>
        </xdr:cNvPr>
        <xdr:cNvSpPr/>
      </xdr:nvSpPr>
      <xdr:spPr>
        <a:xfrm>
          <a:off x="2540000" y="405191"/>
          <a:ext cx="695475" cy="247952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900" b="1"/>
            <a:t>自動入力</a:t>
          </a:r>
        </a:p>
      </xdr:txBody>
    </xdr:sp>
    <xdr:clientData/>
  </xdr:twoCellAnchor>
  <xdr:twoCellAnchor>
    <xdr:from>
      <xdr:col>5</xdr:col>
      <xdr:colOff>263071</xdr:colOff>
      <xdr:row>3</xdr:row>
      <xdr:rowOff>48381</xdr:rowOff>
    </xdr:from>
    <xdr:to>
      <xdr:col>5</xdr:col>
      <xdr:colOff>414262</xdr:colOff>
      <xdr:row>5</xdr:row>
      <xdr:rowOff>18143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D5462CBC-F8D6-E9E4-4AB2-A3B7FFD7844D}"/>
            </a:ext>
          </a:extLst>
        </xdr:cNvPr>
        <xdr:cNvCxnSpPr>
          <a:stCxn id="10" idx="2"/>
          <a:endCxn id="8" idx="0"/>
        </xdr:cNvCxnSpPr>
      </xdr:nvCxnSpPr>
      <xdr:spPr>
        <a:xfrm>
          <a:off x="2887738" y="653143"/>
          <a:ext cx="151191" cy="32052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5747</xdr:colOff>
      <xdr:row>4</xdr:row>
      <xdr:rowOff>183243</xdr:rowOff>
    </xdr:from>
    <xdr:to>
      <xdr:col>7</xdr:col>
      <xdr:colOff>660401</xdr:colOff>
      <xdr:row>17</xdr:row>
      <xdr:rowOff>101902</xdr:rowOff>
    </xdr:to>
    <xdr:sp macro="" textlink="">
      <xdr:nvSpPr>
        <xdr:cNvPr id="13" name="四角形: 角を丸くする 12">
          <a:extLst>
            <a:ext uri="{FF2B5EF4-FFF2-40B4-BE49-F238E27FC236}">
              <a16:creationId xmlns:a16="http://schemas.microsoft.com/office/drawing/2014/main" id="{261EE3C8-0DC9-409C-BF29-BBABBC375922}"/>
            </a:ext>
          </a:extLst>
        </xdr:cNvPr>
        <xdr:cNvSpPr/>
      </xdr:nvSpPr>
      <xdr:spPr>
        <a:xfrm>
          <a:off x="3479197" y="957943"/>
          <a:ext cx="1257904" cy="2312609"/>
        </a:xfrm>
        <a:prstGeom prst="roundRect">
          <a:avLst/>
        </a:prstGeom>
        <a:noFill/>
        <a:ln w="2857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5</xdr:col>
      <xdr:colOff>120953</xdr:colOff>
      <xdr:row>20</xdr:row>
      <xdr:rowOff>0</xdr:rowOff>
    </xdr:from>
    <xdr:to>
      <xdr:col>8</xdr:col>
      <xdr:colOff>83252</xdr:colOff>
      <xdr:row>23</xdr:row>
      <xdr:rowOff>34884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B61BBE3C-F443-CFBB-CF8E-28346F6E82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45620" y="3676952"/>
          <a:ext cx="2085013" cy="579170"/>
        </a:xfrm>
        <a:prstGeom prst="rect">
          <a:avLst/>
        </a:prstGeom>
      </xdr:spPr>
    </xdr:pic>
    <xdr:clientData/>
  </xdr:twoCellAnchor>
  <xdr:twoCellAnchor>
    <xdr:from>
      <xdr:col>6</xdr:col>
      <xdr:colOff>431698</xdr:colOff>
      <xdr:row>8</xdr:row>
      <xdr:rowOff>127000</xdr:rowOff>
    </xdr:from>
    <xdr:to>
      <xdr:col>7</xdr:col>
      <xdr:colOff>54428</xdr:colOff>
      <xdr:row>19</xdr:row>
      <xdr:rowOff>163285</xdr:rowOff>
    </xdr:to>
    <xdr:cxnSp macro="">
      <xdr:nvCxnSpPr>
        <xdr:cNvPr id="19" name="直線矢印コネクタ 18">
          <a:extLst>
            <a:ext uri="{FF2B5EF4-FFF2-40B4-BE49-F238E27FC236}">
              <a16:creationId xmlns:a16="http://schemas.microsoft.com/office/drawing/2014/main" id="{1A5A3C88-9AFE-77A2-3F9C-0FB3DC320574}"/>
            </a:ext>
          </a:extLst>
        </xdr:cNvPr>
        <xdr:cNvCxnSpPr/>
      </xdr:nvCxnSpPr>
      <xdr:spPr>
        <a:xfrm flipV="1">
          <a:off x="3909079" y="1626810"/>
          <a:ext cx="227492" cy="2031999"/>
        </a:xfrm>
        <a:prstGeom prst="straightConnector1">
          <a:avLst/>
        </a:prstGeom>
        <a:ln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42334</xdr:colOff>
      <xdr:row>4</xdr:row>
      <xdr:rowOff>169333</xdr:rowOff>
    </xdr:from>
    <xdr:to>
      <xdr:col>11</xdr:col>
      <xdr:colOff>580573</xdr:colOff>
      <xdr:row>6</xdr:row>
      <xdr:rowOff>169333</xdr:rowOff>
    </xdr:to>
    <xdr:sp macro="" textlink="">
      <xdr:nvSpPr>
        <xdr:cNvPr id="21" name="四角形: 角を丸くする 20">
          <a:extLst>
            <a:ext uri="{FF2B5EF4-FFF2-40B4-BE49-F238E27FC236}">
              <a16:creationId xmlns:a16="http://schemas.microsoft.com/office/drawing/2014/main" id="{2A99187E-619D-4E68-9B4E-98CA0A7FC626}"/>
            </a:ext>
          </a:extLst>
        </xdr:cNvPr>
        <xdr:cNvSpPr/>
      </xdr:nvSpPr>
      <xdr:spPr>
        <a:xfrm>
          <a:off x="5073953" y="943428"/>
          <a:ext cx="1457477" cy="362857"/>
        </a:xfrm>
        <a:prstGeom prst="roundRect">
          <a:avLst/>
        </a:prstGeom>
        <a:noFill/>
        <a:ln w="2857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628952</xdr:colOff>
      <xdr:row>9</xdr:row>
      <xdr:rowOff>66523</xdr:rowOff>
    </xdr:from>
    <xdr:to>
      <xdr:col>12</xdr:col>
      <xdr:colOff>477762</xdr:colOff>
      <xdr:row>12</xdr:row>
      <xdr:rowOff>72571</xdr:rowOff>
    </xdr:to>
    <xdr:sp macro="" textlink="">
      <xdr:nvSpPr>
        <xdr:cNvPr id="24" name="四角形: 角を丸くする 23">
          <a:extLst>
            <a:ext uri="{FF2B5EF4-FFF2-40B4-BE49-F238E27FC236}">
              <a16:creationId xmlns:a16="http://schemas.microsoft.com/office/drawing/2014/main" id="{D60A9C7A-232B-D88A-A8F8-21B306124EB1}"/>
            </a:ext>
          </a:extLst>
        </xdr:cNvPr>
        <xdr:cNvSpPr/>
      </xdr:nvSpPr>
      <xdr:spPr>
        <a:xfrm>
          <a:off x="5660571" y="1747761"/>
          <a:ext cx="1403048" cy="550334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ja-JP" sz="9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各帳票の発行日を記入</a:t>
          </a:r>
          <a:endParaRPr lang="ja-JP" altLang="ja-JP" sz="900">
            <a:solidFill>
              <a:sysClr val="windowText" lastClr="000000"/>
            </a:solidFill>
            <a:effectLst/>
          </a:endParaRPr>
        </a:p>
        <a:p>
          <a:pPr algn="ctr"/>
          <a:r>
            <a:rPr kumimoji="1" lang="en-US" altLang="ja-JP" sz="9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kumimoji="1" lang="ja-JP" altLang="ja-JP" sz="9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納品書は納品日</a:t>
          </a:r>
          <a:r>
            <a:rPr kumimoji="1" lang="en-US" altLang="ja-JP" sz="9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)</a:t>
          </a:r>
          <a:endParaRPr lang="ja-JP" altLang="ja-JP" sz="900">
            <a:solidFill>
              <a:sysClr val="windowText" lastClr="000000"/>
            </a:solidFill>
            <a:effectLst/>
          </a:endParaRPr>
        </a:p>
        <a:p>
          <a:pPr algn="ctr"/>
          <a:endParaRPr kumimoji="1" lang="ja-JP" altLang="en-US" sz="1100"/>
        </a:p>
      </xdr:txBody>
    </xdr:sp>
    <xdr:clientData/>
  </xdr:twoCellAnchor>
  <xdr:twoCellAnchor>
    <xdr:from>
      <xdr:col>11</xdr:col>
      <xdr:colOff>69549</xdr:colOff>
      <xdr:row>7</xdr:row>
      <xdr:rowOff>18142</xdr:rowOff>
    </xdr:from>
    <xdr:to>
      <xdr:col>11</xdr:col>
      <xdr:colOff>628952</xdr:colOff>
      <xdr:row>9</xdr:row>
      <xdr:rowOff>96761</xdr:rowOff>
    </xdr:to>
    <xdr:cxnSp macro="">
      <xdr:nvCxnSpPr>
        <xdr:cNvPr id="26" name="直線矢印コネクタ 25">
          <a:extLst>
            <a:ext uri="{FF2B5EF4-FFF2-40B4-BE49-F238E27FC236}">
              <a16:creationId xmlns:a16="http://schemas.microsoft.com/office/drawing/2014/main" id="{6BC4FF81-74AB-495F-DE76-94938ABEE051}"/>
            </a:ext>
          </a:extLst>
        </xdr:cNvPr>
        <xdr:cNvCxnSpPr/>
      </xdr:nvCxnSpPr>
      <xdr:spPr>
        <a:xfrm flipH="1" flipV="1">
          <a:off x="6020406" y="1336523"/>
          <a:ext cx="559403" cy="441476"/>
        </a:xfrm>
        <a:prstGeom prst="straightConnector1">
          <a:avLst/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www,/" TargetMode="External"/><Relationship Id="rId1" Type="http://schemas.openxmlformats.org/officeDocument/2006/relationships/hyperlink" Target="https://www,/" TargetMode="Externa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5"/>
  <sheetViews>
    <sheetView showZeros="0" tabSelected="1" view="pageBreakPreview" zoomScale="85" zoomScaleNormal="70" zoomScaleSheetLayoutView="85" workbookViewId="0">
      <selection activeCell="K7" sqref="K7"/>
    </sheetView>
  </sheetViews>
  <sheetFormatPr defaultColWidth="9" defaultRowHeight="15" customHeight="1" x14ac:dyDescent="0.55000000000000004"/>
  <cols>
    <col min="1" max="1" width="2.25" style="6" customWidth="1"/>
    <col min="2" max="2" width="2.58203125" style="6" customWidth="1"/>
    <col min="3" max="3" width="10.08203125" style="6" customWidth="1"/>
    <col min="4" max="4" width="2.33203125" style="6" customWidth="1"/>
    <col min="5" max="5" width="9.75" style="6" customWidth="1"/>
    <col min="6" max="6" width="2.58203125" style="6" customWidth="1"/>
    <col min="7" max="7" width="12.58203125" style="6" customWidth="1"/>
    <col min="8" max="8" width="3.25" style="6" customWidth="1"/>
    <col min="9" max="9" width="13.4140625" style="6" customWidth="1"/>
    <col min="10" max="10" width="16" style="7" customWidth="1"/>
    <col min="11" max="16384" width="9" style="6"/>
  </cols>
  <sheetData>
    <row r="1" spans="1:11" ht="15" customHeight="1" x14ac:dyDescent="0.55000000000000004">
      <c r="A1" s="156" t="s">
        <v>149</v>
      </c>
      <c r="B1" s="156"/>
      <c r="C1" s="156"/>
      <c r="D1" s="156"/>
      <c r="E1" s="156"/>
      <c r="F1" s="39"/>
      <c r="G1" s="40"/>
      <c r="H1" s="40"/>
      <c r="I1" s="40"/>
      <c r="J1" s="40"/>
    </row>
    <row r="2" spans="1:11" ht="21" customHeight="1" x14ac:dyDescent="0.55000000000000004">
      <c r="A2" s="39"/>
      <c r="B2" s="39"/>
      <c r="C2" s="39"/>
      <c r="D2" s="39"/>
      <c r="E2" s="39"/>
      <c r="F2" s="39"/>
      <c r="G2" s="39"/>
      <c r="H2" s="39"/>
      <c r="I2" s="39"/>
      <c r="J2" s="41"/>
    </row>
    <row r="3" spans="1:11" ht="27.75" customHeight="1" x14ac:dyDescent="0.55000000000000004">
      <c r="A3" s="157" t="s">
        <v>155</v>
      </c>
      <c r="B3" s="157"/>
      <c r="C3" s="157"/>
      <c r="D3" s="157"/>
      <c r="E3" s="157"/>
      <c r="F3" s="157"/>
      <c r="G3" s="157"/>
      <c r="H3" s="157"/>
      <c r="I3" s="157"/>
      <c r="J3" s="157"/>
    </row>
    <row r="4" spans="1:11" ht="21" customHeight="1" x14ac:dyDescent="0.55000000000000004">
      <c r="A4" s="42"/>
      <c r="B4" s="42"/>
      <c r="C4" s="42"/>
      <c r="D4" s="42"/>
      <c r="E4" s="42"/>
      <c r="F4" s="42"/>
      <c r="G4" s="42"/>
      <c r="H4" s="42"/>
      <c r="I4" s="42"/>
      <c r="J4" s="41"/>
    </row>
    <row r="5" spans="1:11" ht="21" customHeight="1" x14ac:dyDescent="0.55000000000000004">
      <c r="A5" s="43" t="s">
        <v>122</v>
      </c>
      <c r="B5" s="44"/>
      <c r="C5" s="44"/>
      <c r="D5" s="44"/>
      <c r="E5" s="44"/>
      <c r="F5" s="45"/>
      <c r="G5" s="46" t="s">
        <v>164</v>
      </c>
      <c r="H5" s="44"/>
      <c r="I5" s="44"/>
      <c r="J5" s="41"/>
    </row>
    <row r="6" spans="1:11" ht="21" customHeight="1" x14ac:dyDescent="0.4">
      <c r="A6" s="44"/>
      <c r="B6" s="44"/>
      <c r="C6" s="44"/>
      <c r="D6" s="44"/>
      <c r="E6" s="44"/>
      <c r="F6" s="44"/>
      <c r="G6" s="47"/>
      <c r="H6" s="44"/>
      <c r="I6" s="44"/>
      <c r="J6" s="41"/>
    </row>
    <row r="7" spans="1:11" ht="21" customHeight="1" x14ac:dyDescent="0.55000000000000004">
      <c r="A7" s="48" t="s">
        <v>143</v>
      </c>
      <c r="B7" s="48"/>
      <c r="C7" s="48"/>
      <c r="D7" s="48"/>
      <c r="E7" s="48"/>
      <c r="F7" s="48"/>
      <c r="G7" s="49" t="s">
        <v>165</v>
      </c>
      <c r="H7" s="50" t="s">
        <v>16</v>
      </c>
      <c r="I7" s="51"/>
      <c r="J7" s="52"/>
      <c r="K7" s="7"/>
    </row>
    <row r="8" spans="1:11" ht="21" customHeight="1" x14ac:dyDescent="0.55000000000000004">
      <c r="A8" s="43"/>
      <c r="B8" s="53"/>
      <c r="C8" s="53"/>
      <c r="D8" s="48"/>
      <c r="E8" s="53"/>
      <c r="F8" s="53"/>
      <c r="G8" s="48"/>
      <c r="H8" s="53"/>
      <c r="I8" s="53"/>
      <c r="J8" s="41"/>
    </row>
    <row r="9" spans="1:11" ht="21" customHeight="1" x14ac:dyDescent="0.55000000000000004">
      <c r="A9" s="156" t="s">
        <v>156</v>
      </c>
      <c r="B9" s="156"/>
      <c r="C9" s="156"/>
      <c r="D9" s="156"/>
      <c r="E9" s="156"/>
      <c r="F9" s="54" t="s">
        <v>123</v>
      </c>
      <c r="G9" s="48"/>
      <c r="H9" s="53"/>
      <c r="I9" s="53"/>
      <c r="J9" s="41"/>
    </row>
    <row r="10" spans="1:11" ht="21" customHeight="1" x14ac:dyDescent="0.55000000000000004">
      <c r="A10" s="43"/>
      <c r="B10" s="53"/>
      <c r="C10" s="53"/>
      <c r="D10" s="48"/>
      <c r="E10" s="53"/>
      <c r="F10" s="53"/>
      <c r="G10" s="48"/>
      <c r="H10" s="53"/>
      <c r="I10" s="53"/>
      <c r="J10" s="41"/>
    </row>
    <row r="11" spans="1:11" ht="21" customHeight="1" x14ac:dyDescent="0.55000000000000004">
      <c r="A11" s="156" t="s">
        <v>157</v>
      </c>
      <c r="B11" s="156"/>
      <c r="C11" s="156"/>
      <c r="D11" s="156"/>
      <c r="E11" s="156"/>
      <c r="F11" s="156"/>
      <c r="G11" s="156"/>
      <c r="H11" s="156"/>
      <c r="I11" s="156"/>
      <c r="J11" s="41"/>
    </row>
    <row r="12" spans="1:11" ht="21" customHeight="1" x14ac:dyDescent="0.55000000000000004">
      <c r="A12" s="158" t="s">
        <v>30</v>
      </c>
      <c r="B12" s="158"/>
      <c r="C12" s="158"/>
      <c r="D12" s="158"/>
      <c r="E12" s="158"/>
      <c r="F12" s="53"/>
      <c r="G12" s="48"/>
      <c r="H12" s="53"/>
      <c r="I12" s="53"/>
      <c r="J12" s="41"/>
    </row>
    <row r="13" spans="1:11" ht="21" customHeight="1" x14ac:dyDescent="0.55000000000000004">
      <c r="A13" s="159" t="s">
        <v>167</v>
      </c>
      <c r="B13" s="160"/>
      <c r="C13" s="160"/>
      <c r="D13" s="160"/>
      <c r="E13" s="160"/>
      <c r="F13" s="160"/>
      <c r="G13" s="160"/>
      <c r="H13" s="160"/>
      <c r="I13" s="160"/>
      <c r="J13" s="160"/>
    </row>
    <row r="14" spans="1:11" ht="21" customHeight="1" x14ac:dyDescent="0.55000000000000004">
      <c r="A14" s="160"/>
      <c r="B14" s="160"/>
      <c r="C14" s="160"/>
      <c r="D14" s="160"/>
      <c r="E14" s="160"/>
      <c r="F14" s="160"/>
      <c r="G14" s="160"/>
      <c r="H14" s="160"/>
      <c r="I14" s="160"/>
      <c r="J14" s="160"/>
    </row>
    <row r="15" spans="1:11" ht="21" customHeight="1" x14ac:dyDescent="0.55000000000000004">
      <c r="A15" s="160"/>
      <c r="B15" s="160"/>
      <c r="C15" s="160"/>
      <c r="D15" s="160"/>
      <c r="E15" s="160"/>
      <c r="F15" s="160"/>
      <c r="G15" s="160"/>
      <c r="H15" s="160"/>
      <c r="I15" s="160"/>
      <c r="J15" s="160"/>
    </row>
    <row r="16" spans="1:11" ht="21" customHeight="1" x14ac:dyDescent="0.55000000000000004">
      <c r="A16" s="160"/>
      <c r="B16" s="160"/>
      <c r="C16" s="160"/>
      <c r="D16" s="160"/>
      <c r="E16" s="160"/>
      <c r="F16" s="160"/>
      <c r="G16" s="160"/>
      <c r="H16" s="160"/>
      <c r="I16" s="160"/>
      <c r="J16" s="160"/>
    </row>
    <row r="17" spans="1:10" ht="21" customHeight="1" x14ac:dyDescent="0.55000000000000004">
      <c r="A17" s="160"/>
      <c r="B17" s="160"/>
      <c r="C17" s="160"/>
      <c r="D17" s="160"/>
      <c r="E17" s="160"/>
      <c r="F17" s="160"/>
      <c r="G17" s="160"/>
      <c r="H17" s="160"/>
      <c r="I17" s="160"/>
      <c r="J17" s="160"/>
    </row>
    <row r="18" spans="1:10" ht="21" customHeight="1" x14ac:dyDescent="0.55000000000000004">
      <c r="A18" s="160"/>
      <c r="B18" s="160"/>
      <c r="C18" s="160"/>
      <c r="D18" s="160"/>
      <c r="E18" s="160"/>
      <c r="F18" s="160"/>
      <c r="G18" s="160"/>
      <c r="H18" s="160"/>
      <c r="I18" s="160"/>
      <c r="J18" s="160"/>
    </row>
    <row r="19" spans="1:10" ht="21" customHeight="1" x14ac:dyDescent="0.55000000000000004">
      <c r="A19" s="160"/>
      <c r="B19" s="160"/>
      <c r="C19" s="160"/>
      <c r="D19" s="160"/>
      <c r="E19" s="160"/>
      <c r="F19" s="160"/>
      <c r="G19" s="160"/>
      <c r="H19" s="160"/>
      <c r="I19" s="160"/>
      <c r="J19" s="160"/>
    </row>
    <row r="20" spans="1:10" ht="21" customHeight="1" x14ac:dyDescent="0.55000000000000004">
      <c r="A20" s="160"/>
      <c r="B20" s="160"/>
      <c r="C20" s="160"/>
      <c r="D20" s="160"/>
      <c r="E20" s="160"/>
      <c r="F20" s="160"/>
      <c r="G20" s="160"/>
      <c r="H20" s="160"/>
      <c r="I20" s="160"/>
      <c r="J20" s="160"/>
    </row>
    <row r="21" spans="1:10" ht="18" customHeight="1" x14ac:dyDescent="0.55000000000000004">
      <c r="A21" s="160"/>
      <c r="B21" s="160"/>
      <c r="C21" s="160"/>
      <c r="D21" s="160"/>
      <c r="E21" s="160"/>
      <c r="F21" s="160"/>
      <c r="G21" s="160"/>
      <c r="H21" s="160"/>
      <c r="I21" s="160"/>
      <c r="J21" s="160"/>
    </row>
    <row r="22" spans="1:10" ht="15.75" customHeight="1" x14ac:dyDescent="0.55000000000000004">
      <c r="A22" s="160"/>
      <c r="B22" s="160"/>
      <c r="C22" s="160"/>
      <c r="D22" s="160"/>
      <c r="E22" s="160"/>
      <c r="F22" s="160"/>
      <c r="G22" s="160"/>
      <c r="H22" s="160"/>
      <c r="I22" s="160"/>
      <c r="J22" s="160"/>
    </row>
    <row r="23" spans="1:10" ht="21" customHeight="1" x14ac:dyDescent="0.55000000000000004">
      <c r="A23" s="160"/>
      <c r="B23" s="160"/>
      <c r="C23" s="160"/>
      <c r="D23" s="160"/>
      <c r="E23" s="160"/>
      <c r="F23" s="160"/>
      <c r="G23" s="160"/>
      <c r="H23" s="160"/>
      <c r="I23" s="160"/>
      <c r="J23" s="160"/>
    </row>
    <row r="24" spans="1:10" ht="21" customHeight="1" x14ac:dyDescent="0.55000000000000004">
      <c r="A24" s="158" t="s">
        <v>158</v>
      </c>
      <c r="B24" s="158"/>
      <c r="C24" s="158"/>
      <c r="D24" s="158"/>
      <c r="E24" s="158"/>
      <c r="F24" s="55"/>
      <c r="G24" s="55"/>
      <c r="H24" s="55"/>
      <c r="I24" s="55"/>
      <c r="J24" s="56"/>
    </row>
    <row r="25" spans="1:10" ht="21" customHeight="1" x14ac:dyDescent="0.55000000000000004">
      <c r="A25" s="155" t="s">
        <v>166</v>
      </c>
      <c r="B25" s="155"/>
      <c r="C25" s="155"/>
      <c r="D25" s="155"/>
      <c r="E25" s="155"/>
      <c r="F25" s="155"/>
      <c r="G25" s="155"/>
      <c r="H25" s="155"/>
      <c r="I25" s="155"/>
      <c r="J25" s="155"/>
    </row>
    <row r="26" spans="1:10" ht="21" customHeight="1" x14ac:dyDescent="0.55000000000000004">
      <c r="A26" s="155"/>
      <c r="B26" s="155"/>
      <c r="C26" s="155"/>
      <c r="D26" s="155"/>
      <c r="E26" s="155"/>
      <c r="F26" s="155"/>
      <c r="G26" s="155"/>
      <c r="H26" s="155"/>
      <c r="I26" s="155"/>
      <c r="J26" s="155"/>
    </row>
    <row r="27" spans="1:10" ht="17.149999999999999" customHeight="1" x14ac:dyDescent="0.55000000000000004">
      <c r="A27" s="155"/>
      <c r="B27" s="155"/>
      <c r="C27" s="155"/>
      <c r="D27" s="155"/>
      <c r="E27" s="155"/>
      <c r="F27" s="155"/>
      <c r="G27" s="155"/>
      <c r="H27" s="155"/>
      <c r="I27" s="155"/>
      <c r="J27" s="155"/>
    </row>
    <row r="28" spans="1:10" ht="17.149999999999999" customHeight="1" x14ac:dyDescent="0.55000000000000004">
      <c r="A28" s="155"/>
      <c r="B28" s="155"/>
      <c r="C28" s="155"/>
      <c r="D28" s="155"/>
      <c r="E28" s="155"/>
      <c r="F28" s="155"/>
      <c r="G28" s="155"/>
      <c r="H28" s="155"/>
      <c r="I28" s="155"/>
      <c r="J28" s="155"/>
    </row>
    <row r="29" spans="1:10" ht="15" customHeight="1" x14ac:dyDescent="0.55000000000000004">
      <c r="A29" s="155"/>
      <c r="B29" s="155"/>
      <c r="C29" s="155"/>
      <c r="D29" s="155"/>
      <c r="E29" s="155"/>
      <c r="F29" s="155"/>
      <c r="G29" s="155"/>
      <c r="H29" s="155"/>
      <c r="I29" s="155"/>
      <c r="J29" s="155"/>
    </row>
    <row r="30" spans="1:10" ht="28" customHeight="1" x14ac:dyDescent="0.55000000000000004">
      <c r="A30" s="155"/>
      <c r="B30" s="155"/>
      <c r="C30" s="155"/>
      <c r="D30" s="155"/>
      <c r="E30" s="155"/>
      <c r="F30" s="155"/>
      <c r="G30" s="155"/>
      <c r="H30" s="155"/>
      <c r="I30" s="155"/>
      <c r="J30" s="155"/>
    </row>
    <row r="31" spans="1:10" ht="15" customHeight="1" x14ac:dyDescent="0.55000000000000004">
      <c r="A31" s="155"/>
      <c r="B31" s="155"/>
      <c r="C31" s="155"/>
      <c r="D31" s="155"/>
      <c r="E31" s="155"/>
      <c r="F31" s="155"/>
      <c r="G31" s="155"/>
      <c r="H31" s="155"/>
      <c r="I31" s="155"/>
      <c r="J31" s="155"/>
    </row>
    <row r="32" spans="1:10" ht="15" customHeight="1" x14ac:dyDescent="0.55000000000000004">
      <c r="A32" s="155"/>
      <c r="B32" s="155"/>
      <c r="C32" s="155"/>
      <c r="D32" s="155"/>
      <c r="E32" s="155"/>
      <c r="F32" s="155"/>
      <c r="G32" s="155"/>
      <c r="H32" s="155"/>
      <c r="I32" s="155"/>
      <c r="J32" s="155"/>
    </row>
    <row r="33" spans="1:10" ht="15" customHeight="1" x14ac:dyDescent="0.55000000000000004">
      <c r="A33" s="37"/>
      <c r="B33" s="38"/>
      <c r="C33" s="38"/>
      <c r="D33" s="38"/>
      <c r="E33" s="38"/>
      <c r="F33" s="38"/>
      <c r="G33" s="38"/>
      <c r="H33" s="38"/>
      <c r="I33" s="38"/>
      <c r="J33" s="38"/>
    </row>
    <row r="34" spans="1:10" ht="15" customHeight="1" x14ac:dyDescent="0.55000000000000004">
      <c r="A34"/>
      <c r="B34"/>
      <c r="C34"/>
      <c r="D34"/>
      <c r="E34"/>
      <c r="F34"/>
      <c r="G34"/>
      <c r="H34"/>
      <c r="I34"/>
      <c r="J34"/>
    </row>
    <row r="35" spans="1:10" ht="15" customHeight="1" x14ac:dyDescent="0.55000000000000004">
      <c r="A35"/>
      <c r="B35"/>
      <c r="C35"/>
      <c r="D35"/>
      <c r="E35"/>
      <c r="F35"/>
      <c r="G35"/>
      <c r="H35"/>
      <c r="I35"/>
      <c r="J35"/>
    </row>
  </sheetData>
  <sheetProtection algorithmName="SHA-512" hashValue="+gPt0HSaCKPUQhiacAiulgByKzYxd5RAy+AqXgN4TQtCHgVI9+4nWITs/4yLWpUEknpPcc+8Kbi62mLKAoj/dw==" saltValue="Wd9kf+zPX8kI6MY2deUzgg==" spinCount="100000" sheet="1" objects="1" scenarios="1"/>
  <mergeCells count="8">
    <mergeCell ref="A25:J32"/>
    <mergeCell ref="A1:E1"/>
    <mergeCell ref="A11:I11"/>
    <mergeCell ref="A9:E9"/>
    <mergeCell ref="A3:J3"/>
    <mergeCell ref="A24:E24"/>
    <mergeCell ref="A12:E12"/>
    <mergeCell ref="A13:J23"/>
  </mergeCells>
  <phoneticPr fontId="1"/>
  <conditionalFormatting sqref="A13:J23">
    <cfRule type="containsBlanks" dxfId="13" priority="2">
      <formula>LEN(TRIM(A13))=0</formula>
    </cfRule>
  </conditionalFormatting>
  <conditionalFormatting sqref="A25:J32">
    <cfRule type="containsBlanks" dxfId="12" priority="5">
      <formula>LEN(TRIM(A25))=0</formula>
    </cfRule>
  </conditionalFormatting>
  <conditionalFormatting sqref="G5">
    <cfRule type="containsBlanks" dxfId="11" priority="4">
      <formula>LEN(TRIM(G5))=0</formula>
    </cfRule>
  </conditionalFormatting>
  <conditionalFormatting sqref="G7">
    <cfRule type="containsBlanks" dxfId="10" priority="3">
      <formula>LEN(TRIM(G7))=0</formula>
    </cfRule>
  </conditionalFormatting>
  <dataValidations count="2">
    <dataValidation allowBlank="1" showInputMessage="1" showErrorMessage="1" prompt="法人名/屋号を入力（屋号をお持ちでない個人事業主の方は氏名を入力）" sqref="G5" xr:uid="{830A9ACD-50D6-4D94-B9AD-1F730C48DAF0}"/>
    <dataValidation allowBlank="1" showInputMessage="1" showErrorMessage="1" prompt="交付決定日を入力　_x000a_例）20××年〇月1日_x000a_→20××/〇/1" sqref="G7" xr:uid="{31CA1EDA-964A-4F51-85E1-DB320AF962BE}"/>
  </dataValidations>
  <pageMargins left="0.7" right="0.7" top="0.75" bottom="0.75" header="0.3" footer="0.3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0"/>
  <sheetViews>
    <sheetView showZeros="0" view="pageBreakPreview" zoomScale="83" zoomScaleNormal="70" zoomScaleSheetLayoutView="130" workbookViewId="0">
      <selection activeCell="D9" sqref="D9:F9"/>
    </sheetView>
  </sheetViews>
  <sheetFormatPr defaultColWidth="9" defaultRowHeight="21.65" customHeight="1" x14ac:dyDescent="0.55000000000000004"/>
  <cols>
    <col min="1" max="1" width="4.5" style="1" customWidth="1"/>
    <col min="2" max="2" width="4.83203125" style="1" customWidth="1"/>
    <col min="3" max="3" width="8.33203125" style="1" customWidth="1"/>
    <col min="4" max="4" width="14.08203125" style="2" customWidth="1"/>
    <col min="5" max="5" width="5.25" style="2" customWidth="1"/>
    <col min="6" max="6" width="14.08203125" style="2" customWidth="1"/>
    <col min="7" max="7" width="10.33203125" style="2" customWidth="1"/>
    <col min="8" max="8" width="12.08203125" style="2" customWidth="1"/>
    <col min="9" max="9" width="5.08203125" style="3" customWidth="1"/>
    <col min="10" max="10" width="12.4140625" style="1" customWidth="1"/>
    <col min="11" max="11" width="10.33203125" style="1" customWidth="1"/>
    <col min="12" max="12" width="8.75" style="1" customWidth="1"/>
    <col min="13" max="13" width="4.58203125" style="1" customWidth="1"/>
    <col min="14" max="14" width="3.6640625" style="1" customWidth="1"/>
    <col min="15" max="16" width="9" style="1"/>
    <col min="17" max="17" width="6.5" style="1" customWidth="1"/>
    <col min="18" max="16384" width="9" style="1"/>
  </cols>
  <sheetData>
    <row r="1" spans="1:10" ht="21.65" customHeight="1" x14ac:dyDescent="0.55000000000000004">
      <c r="A1" s="156" t="s">
        <v>150</v>
      </c>
      <c r="B1" s="186"/>
      <c r="C1" s="186"/>
      <c r="D1" s="186"/>
      <c r="E1" s="41"/>
      <c r="F1" s="57" t="s">
        <v>107</v>
      </c>
      <c r="G1" s="191" t="str">
        <f>'付表1-1 事業経過・特記'!G5</f>
        <v>株式会社△△△</v>
      </c>
      <c r="H1" s="191"/>
      <c r="I1" s="191"/>
      <c r="J1" s="58"/>
    </row>
    <row r="2" spans="1:10" ht="21.65" customHeight="1" x14ac:dyDescent="0.55000000000000004">
      <c r="A2" s="187" t="s">
        <v>159</v>
      </c>
      <c r="B2" s="187"/>
      <c r="C2" s="187"/>
      <c r="D2" s="187"/>
      <c r="E2" s="187"/>
      <c r="F2" s="187"/>
      <c r="G2" s="187"/>
      <c r="H2" s="187"/>
      <c r="I2" s="187"/>
      <c r="J2" s="58"/>
    </row>
    <row r="3" spans="1:10" ht="19" customHeight="1" x14ac:dyDescent="0.55000000000000004">
      <c r="A3" s="174" t="s">
        <v>108</v>
      </c>
      <c r="B3" s="167" t="s">
        <v>29</v>
      </c>
      <c r="C3" s="168"/>
      <c r="D3" s="188" t="s">
        <v>168</v>
      </c>
      <c r="E3" s="189"/>
      <c r="F3" s="189"/>
      <c r="G3" s="59" t="s">
        <v>24</v>
      </c>
      <c r="H3" s="60" t="s">
        <v>170</v>
      </c>
      <c r="I3" s="61" t="s">
        <v>25</v>
      </c>
      <c r="J3" s="58"/>
    </row>
    <row r="4" spans="1:10" ht="19" customHeight="1" x14ac:dyDescent="0.55000000000000004">
      <c r="A4" s="175"/>
      <c r="B4" s="161" t="s">
        <v>95</v>
      </c>
      <c r="C4" s="162"/>
      <c r="D4" s="190" t="s">
        <v>169</v>
      </c>
      <c r="E4" s="190"/>
      <c r="F4" s="190"/>
      <c r="G4" s="62" t="s">
        <v>34</v>
      </c>
      <c r="H4" s="63" t="s">
        <v>163</v>
      </c>
      <c r="I4" s="61" t="s">
        <v>26</v>
      </c>
      <c r="J4" s="58"/>
    </row>
    <row r="5" spans="1:10" ht="19" customHeight="1" x14ac:dyDescent="0.55000000000000004">
      <c r="A5" s="175"/>
      <c r="B5" s="163" t="s">
        <v>31</v>
      </c>
      <c r="C5" s="161"/>
      <c r="D5" s="64">
        <v>46231</v>
      </c>
      <c r="E5" s="65" t="s">
        <v>16</v>
      </c>
      <c r="F5" s="64">
        <v>46233</v>
      </c>
      <c r="G5" s="66" t="s">
        <v>96</v>
      </c>
      <c r="H5" s="164" t="s">
        <v>171</v>
      </c>
      <c r="I5" s="165"/>
      <c r="J5" s="58"/>
    </row>
    <row r="6" spans="1:10" ht="19" customHeight="1" x14ac:dyDescent="0.55000000000000004">
      <c r="A6" s="175"/>
      <c r="B6" s="169" t="s">
        <v>32</v>
      </c>
      <c r="C6" s="161"/>
      <c r="D6" s="183" t="s">
        <v>172</v>
      </c>
      <c r="E6" s="184"/>
      <c r="F6" s="184"/>
      <c r="G6" s="184"/>
      <c r="H6" s="184"/>
      <c r="I6" s="185"/>
      <c r="J6" s="58"/>
    </row>
    <row r="7" spans="1:10" ht="19" customHeight="1" x14ac:dyDescent="0.55000000000000004">
      <c r="A7" s="176"/>
      <c r="B7" s="170" t="s">
        <v>33</v>
      </c>
      <c r="C7" s="171"/>
      <c r="D7" s="180" t="s">
        <v>177</v>
      </c>
      <c r="E7" s="181"/>
      <c r="F7" s="181"/>
      <c r="G7" s="181"/>
      <c r="H7" s="181"/>
      <c r="I7" s="182"/>
      <c r="J7" s="58"/>
    </row>
    <row r="8" spans="1:10" ht="19" customHeight="1" x14ac:dyDescent="0.55000000000000004">
      <c r="A8" s="174" t="s">
        <v>124</v>
      </c>
      <c r="B8" s="167" t="s">
        <v>29</v>
      </c>
      <c r="C8" s="168"/>
      <c r="D8" s="172" t="s">
        <v>173</v>
      </c>
      <c r="E8" s="173"/>
      <c r="F8" s="173"/>
      <c r="G8" s="59" t="s">
        <v>24</v>
      </c>
      <c r="H8" s="60" t="s">
        <v>170</v>
      </c>
      <c r="I8" s="61" t="s">
        <v>25</v>
      </c>
      <c r="J8" s="58"/>
    </row>
    <row r="9" spans="1:10" ht="19" customHeight="1" x14ac:dyDescent="0.55000000000000004">
      <c r="A9" s="175"/>
      <c r="B9" s="161" t="s">
        <v>95</v>
      </c>
      <c r="C9" s="162"/>
      <c r="D9" s="166" t="s">
        <v>174</v>
      </c>
      <c r="E9" s="166"/>
      <c r="F9" s="166"/>
      <c r="G9" s="62" t="s">
        <v>34</v>
      </c>
      <c r="H9" s="63" t="s">
        <v>163</v>
      </c>
      <c r="I9" s="61" t="s">
        <v>26</v>
      </c>
      <c r="J9" s="58"/>
    </row>
    <row r="10" spans="1:10" ht="19" customHeight="1" x14ac:dyDescent="0.55000000000000004">
      <c r="A10" s="175"/>
      <c r="B10" s="163" t="s">
        <v>31</v>
      </c>
      <c r="C10" s="161"/>
      <c r="D10" s="64">
        <v>46327</v>
      </c>
      <c r="E10" s="65" t="s">
        <v>16</v>
      </c>
      <c r="F10" s="64">
        <v>46329</v>
      </c>
      <c r="G10" s="66" t="s">
        <v>96</v>
      </c>
      <c r="H10" s="164" t="s">
        <v>175</v>
      </c>
      <c r="I10" s="165"/>
      <c r="J10" s="58"/>
    </row>
    <row r="11" spans="1:10" ht="19" customHeight="1" x14ac:dyDescent="0.55000000000000004">
      <c r="A11" s="175"/>
      <c r="B11" s="169" t="s">
        <v>32</v>
      </c>
      <c r="C11" s="161"/>
      <c r="D11" s="183" t="s">
        <v>176</v>
      </c>
      <c r="E11" s="184"/>
      <c r="F11" s="184"/>
      <c r="G11" s="184"/>
      <c r="H11" s="184"/>
      <c r="I11" s="185"/>
      <c r="J11" s="58"/>
    </row>
    <row r="12" spans="1:10" ht="19" customHeight="1" x14ac:dyDescent="0.55000000000000004">
      <c r="A12" s="176"/>
      <c r="B12" s="170" t="s">
        <v>33</v>
      </c>
      <c r="C12" s="171"/>
      <c r="D12" s="180" t="s">
        <v>202</v>
      </c>
      <c r="E12" s="181"/>
      <c r="F12" s="181"/>
      <c r="G12" s="181"/>
      <c r="H12" s="181"/>
      <c r="I12" s="182"/>
      <c r="J12" s="58"/>
    </row>
    <row r="13" spans="1:10" ht="19" customHeight="1" x14ac:dyDescent="0.55000000000000004">
      <c r="A13" s="174" t="s">
        <v>125</v>
      </c>
      <c r="B13" s="167" t="s">
        <v>29</v>
      </c>
      <c r="C13" s="168"/>
      <c r="D13" s="172"/>
      <c r="E13" s="173"/>
      <c r="F13" s="173"/>
      <c r="G13" s="59" t="s">
        <v>24</v>
      </c>
      <c r="H13" s="60"/>
      <c r="I13" s="61" t="s">
        <v>25</v>
      </c>
      <c r="J13" s="58"/>
    </row>
    <row r="14" spans="1:10" ht="19" customHeight="1" x14ac:dyDescent="0.55000000000000004">
      <c r="A14" s="175"/>
      <c r="B14" s="161" t="s">
        <v>95</v>
      </c>
      <c r="C14" s="162"/>
      <c r="D14" s="166"/>
      <c r="E14" s="166"/>
      <c r="F14" s="166"/>
      <c r="G14" s="62" t="s">
        <v>34</v>
      </c>
      <c r="H14" s="63"/>
      <c r="I14" s="61" t="s">
        <v>26</v>
      </c>
      <c r="J14" s="58"/>
    </row>
    <row r="15" spans="1:10" ht="19" customHeight="1" x14ac:dyDescent="0.55000000000000004">
      <c r="A15" s="175"/>
      <c r="B15" s="163" t="s">
        <v>31</v>
      </c>
      <c r="C15" s="161"/>
      <c r="D15" s="64"/>
      <c r="E15" s="65" t="s">
        <v>16</v>
      </c>
      <c r="F15" s="64"/>
      <c r="G15" s="66" t="s">
        <v>96</v>
      </c>
      <c r="H15" s="164"/>
      <c r="I15" s="165"/>
      <c r="J15" s="58"/>
    </row>
    <row r="16" spans="1:10" ht="19" customHeight="1" x14ac:dyDescent="0.55000000000000004">
      <c r="A16" s="175"/>
      <c r="B16" s="169" t="s">
        <v>32</v>
      </c>
      <c r="C16" s="161"/>
      <c r="D16" s="177" t="s">
        <v>94</v>
      </c>
      <c r="E16" s="178"/>
      <c r="F16" s="178"/>
      <c r="G16" s="178"/>
      <c r="H16" s="178"/>
      <c r="I16" s="179"/>
      <c r="J16" s="58"/>
    </row>
    <row r="17" spans="1:10" ht="19" customHeight="1" x14ac:dyDescent="0.55000000000000004">
      <c r="A17" s="176"/>
      <c r="B17" s="170" t="s">
        <v>33</v>
      </c>
      <c r="C17" s="171"/>
      <c r="D17" s="180"/>
      <c r="E17" s="181"/>
      <c r="F17" s="181"/>
      <c r="G17" s="181"/>
      <c r="H17" s="181"/>
      <c r="I17" s="182"/>
      <c r="J17" s="58"/>
    </row>
    <row r="18" spans="1:10" ht="19" customHeight="1" x14ac:dyDescent="0.55000000000000004">
      <c r="A18" s="174" t="s">
        <v>126</v>
      </c>
      <c r="B18" s="167" t="s">
        <v>29</v>
      </c>
      <c r="C18" s="168"/>
      <c r="D18" s="172"/>
      <c r="E18" s="173"/>
      <c r="F18" s="173"/>
      <c r="G18" s="59" t="s">
        <v>24</v>
      </c>
      <c r="H18" s="60"/>
      <c r="I18" s="61" t="s">
        <v>25</v>
      </c>
      <c r="J18" s="58"/>
    </row>
    <row r="19" spans="1:10" ht="19" customHeight="1" x14ac:dyDescent="0.55000000000000004">
      <c r="A19" s="175"/>
      <c r="B19" s="161" t="s">
        <v>95</v>
      </c>
      <c r="C19" s="162"/>
      <c r="D19" s="166"/>
      <c r="E19" s="166"/>
      <c r="F19" s="166"/>
      <c r="G19" s="62" t="s">
        <v>34</v>
      </c>
      <c r="H19" s="63"/>
      <c r="I19" s="61" t="s">
        <v>26</v>
      </c>
      <c r="J19" s="58"/>
    </row>
    <row r="20" spans="1:10" ht="19" customHeight="1" x14ac:dyDescent="0.55000000000000004">
      <c r="A20" s="175"/>
      <c r="B20" s="163" t="s">
        <v>31</v>
      </c>
      <c r="C20" s="161"/>
      <c r="D20" s="64"/>
      <c r="E20" s="65" t="s">
        <v>16</v>
      </c>
      <c r="F20" s="64"/>
      <c r="G20" s="66" t="s">
        <v>96</v>
      </c>
      <c r="H20" s="164"/>
      <c r="I20" s="165"/>
      <c r="J20" s="58"/>
    </row>
    <row r="21" spans="1:10" ht="19" customHeight="1" x14ac:dyDescent="0.55000000000000004">
      <c r="A21" s="175"/>
      <c r="B21" s="169" t="s">
        <v>32</v>
      </c>
      <c r="C21" s="161"/>
      <c r="D21" s="177" t="s">
        <v>94</v>
      </c>
      <c r="E21" s="178"/>
      <c r="F21" s="178"/>
      <c r="G21" s="178"/>
      <c r="H21" s="178"/>
      <c r="I21" s="179"/>
      <c r="J21" s="58"/>
    </row>
    <row r="22" spans="1:10" ht="19" customHeight="1" x14ac:dyDescent="0.55000000000000004">
      <c r="A22" s="176"/>
      <c r="B22" s="170" t="s">
        <v>33</v>
      </c>
      <c r="C22" s="171"/>
      <c r="D22" s="180"/>
      <c r="E22" s="181"/>
      <c r="F22" s="181"/>
      <c r="G22" s="181"/>
      <c r="H22" s="181"/>
      <c r="I22" s="182"/>
      <c r="J22" s="58"/>
    </row>
    <row r="23" spans="1:10" ht="19" customHeight="1" x14ac:dyDescent="0.55000000000000004">
      <c r="A23" s="174" t="s">
        <v>127</v>
      </c>
      <c r="B23" s="167" t="s">
        <v>29</v>
      </c>
      <c r="C23" s="168"/>
      <c r="D23" s="172"/>
      <c r="E23" s="173"/>
      <c r="F23" s="173"/>
      <c r="G23" s="59" t="s">
        <v>24</v>
      </c>
      <c r="H23" s="60"/>
      <c r="I23" s="61" t="s">
        <v>25</v>
      </c>
      <c r="J23" s="58"/>
    </row>
    <row r="24" spans="1:10" ht="19" customHeight="1" x14ac:dyDescent="0.55000000000000004">
      <c r="A24" s="175"/>
      <c r="B24" s="161" t="s">
        <v>95</v>
      </c>
      <c r="C24" s="162"/>
      <c r="D24" s="166"/>
      <c r="E24" s="166"/>
      <c r="F24" s="166"/>
      <c r="G24" s="62" t="s">
        <v>34</v>
      </c>
      <c r="H24" s="63"/>
      <c r="I24" s="61" t="s">
        <v>26</v>
      </c>
      <c r="J24" s="58"/>
    </row>
    <row r="25" spans="1:10" ht="19" customHeight="1" x14ac:dyDescent="0.55000000000000004">
      <c r="A25" s="175"/>
      <c r="B25" s="163" t="s">
        <v>31</v>
      </c>
      <c r="C25" s="161"/>
      <c r="D25" s="64"/>
      <c r="E25" s="65" t="s">
        <v>16</v>
      </c>
      <c r="F25" s="64"/>
      <c r="G25" s="66" t="s">
        <v>96</v>
      </c>
      <c r="H25" s="164"/>
      <c r="I25" s="165"/>
      <c r="J25" s="58"/>
    </row>
    <row r="26" spans="1:10" ht="19" customHeight="1" x14ac:dyDescent="0.55000000000000004">
      <c r="A26" s="175"/>
      <c r="B26" s="169" t="s">
        <v>32</v>
      </c>
      <c r="C26" s="161"/>
      <c r="D26" s="177" t="s">
        <v>94</v>
      </c>
      <c r="E26" s="178"/>
      <c r="F26" s="178"/>
      <c r="G26" s="178"/>
      <c r="H26" s="178"/>
      <c r="I26" s="179"/>
      <c r="J26" s="58"/>
    </row>
    <row r="27" spans="1:10" ht="19" customHeight="1" x14ac:dyDescent="0.55000000000000004">
      <c r="A27" s="176"/>
      <c r="B27" s="170" t="s">
        <v>33</v>
      </c>
      <c r="C27" s="171"/>
      <c r="D27" s="180"/>
      <c r="E27" s="181"/>
      <c r="F27" s="181"/>
      <c r="G27" s="181"/>
      <c r="H27" s="181"/>
      <c r="I27" s="182"/>
      <c r="J27" s="58"/>
    </row>
    <row r="28" spans="1:10" ht="19" customHeight="1" x14ac:dyDescent="0.55000000000000004">
      <c r="A28"/>
      <c r="B28"/>
      <c r="C28"/>
      <c r="D28"/>
      <c r="E28"/>
      <c r="F28"/>
      <c r="G28"/>
      <c r="H28"/>
      <c r="I28"/>
    </row>
    <row r="29" spans="1:10" ht="19" customHeight="1" x14ac:dyDescent="0.55000000000000004">
      <c r="A29"/>
      <c r="B29"/>
      <c r="C29"/>
      <c r="D29"/>
      <c r="E29"/>
      <c r="F29"/>
      <c r="G29"/>
      <c r="H29"/>
      <c r="I29"/>
    </row>
    <row r="30" spans="1:10" ht="19" customHeight="1" x14ac:dyDescent="0.55000000000000004">
      <c r="A30"/>
      <c r="B30"/>
      <c r="C30"/>
      <c r="D30"/>
      <c r="E30"/>
      <c r="F30"/>
      <c r="G30"/>
      <c r="H30"/>
      <c r="I30"/>
    </row>
    <row r="31" spans="1:10" ht="19" customHeight="1" x14ac:dyDescent="0.55000000000000004">
      <c r="A31"/>
      <c r="B31"/>
      <c r="C31"/>
      <c r="D31"/>
      <c r="E31"/>
      <c r="F31"/>
      <c r="G31"/>
      <c r="H31"/>
      <c r="I31"/>
    </row>
    <row r="32" spans="1:10" ht="19" customHeight="1" x14ac:dyDescent="0.55000000000000004">
      <c r="A32"/>
      <c r="B32"/>
      <c r="C32"/>
      <c r="D32"/>
      <c r="E32"/>
      <c r="F32"/>
      <c r="G32"/>
      <c r="H32"/>
      <c r="I32"/>
    </row>
    <row r="33" spans="1:9" ht="19" customHeight="1" x14ac:dyDescent="0.55000000000000004">
      <c r="A33"/>
      <c r="B33"/>
      <c r="C33"/>
      <c r="D33"/>
      <c r="E33"/>
      <c r="F33"/>
      <c r="G33"/>
      <c r="H33"/>
      <c r="I33"/>
    </row>
    <row r="34" spans="1:9" ht="19" customHeight="1" x14ac:dyDescent="0.55000000000000004">
      <c r="A34"/>
      <c r="B34"/>
      <c r="C34"/>
      <c r="D34"/>
      <c r="E34"/>
      <c r="F34"/>
      <c r="G34"/>
      <c r="H34"/>
      <c r="I34"/>
    </row>
    <row r="35" spans="1:9" ht="19" customHeight="1" x14ac:dyDescent="0.55000000000000004">
      <c r="A35"/>
      <c r="B35"/>
      <c r="C35"/>
      <c r="D35"/>
      <c r="E35"/>
      <c r="F35"/>
      <c r="G35"/>
      <c r="H35"/>
      <c r="I35"/>
    </row>
    <row r="36" spans="1:9" ht="19" customHeight="1" x14ac:dyDescent="0.55000000000000004">
      <c r="A36"/>
      <c r="B36"/>
      <c r="C36"/>
      <c r="D36"/>
      <c r="E36"/>
      <c r="F36"/>
      <c r="G36"/>
      <c r="H36"/>
      <c r="I36"/>
    </row>
    <row r="37" spans="1:9" ht="21.65" customHeight="1" x14ac:dyDescent="0.55000000000000004">
      <c r="A37"/>
      <c r="B37"/>
      <c r="C37"/>
      <c r="D37"/>
      <c r="E37"/>
      <c r="F37"/>
      <c r="G37"/>
      <c r="H37"/>
      <c r="I37"/>
    </row>
    <row r="38" spans="1:9" ht="21.65" customHeight="1" x14ac:dyDescent="0.55000000000000004">
      <c r="A38"/>
      <c r="B38"/>
      <c r="C38"/>
      <c r="D38"/>
      <c r="E38"/>
      <c r="F38"/>
      <c r="G38"/>
      <c r="H38"/>
      <c r="I38"/>
    </row>
    <row r="39" spans="1:9" ht="21.65" customHeight="1" x14ac:dyDescent="0.55000000000000004">
      <c r="A39"/>
      <c r="B39"/>
      <c r="C39"/>
      <c r="D39"/>
      <c r="E39"/>
      <c r="F39"/>
      <c r="G39"/>
      <c r="H39"/>
      <c r="I39"/>
    </row>
    <row r="40" spans="1:9" ht="21.65" customHeight="1" x14ac:dyDescent="0.55000000000000004">
      <c r="A40"/>
      <c r="B40"/>
      <c r="C40"/>
      <c r="D40"/>
      <c r="E40"/>
      <c r="F40"/>
      <c r="G40"/>
      <c r="H40"/>
      <c r="I40"/>
    </row>
  </sheetData>
  <sheetProtection algorithmName="SHA-512" hashValue="hwB2SKSrjnIFX+CCrKr01QRpEaIQOcfRVqsAKV21WE6sNjjUFRnKHUgWAwWNGoM5FUTW5YqXu6Zlb0CiyjfopQ==" saltValue="jVS54Lr9YC02HEd9bVkjgw==" spinCount="100000" sheet="1" objects="1" scenarios="1"/>
  <mergeCells count="58">
    <mergeCell ref="G1:I1"/>
    <mergeCell ref="D23:F23"/>
    <mergeCell ref="H25:I25"/>
    <mergeCell ref="D24:F24"/>
    <mergeCell ref="D13:F13"/>
    <mergeCell ref="D21:I21"/>
    <mergeCell ref="D22:I22"/>
    <mergeCell ref="B10:C10"/>
    <mergeCell ref="D9:F9"/>
    <mergeCell ref="H10:I10"/>
    <mergeCell ref="A3:A7"/>
    <mergeCell ref="A1:D1"/>
    <mergeCell ref="A2:I2"/>
    <mergeCell ref="B3:C3"/>
    <mergeCell ref="D3:F3"/>
    <mergeCell ref="B4:C4"/>
    <mergeCell ref="D4:F4"/>
    <mergeCell ref="B7:C7"/>
    <mergeCell ref="D7:I7"/>
    <mergeCell ref="H5:I5"/>
    <mergeCell ref="B5:C5"/>
    <mergeCell ref="B6:C6"/>
    <mergeCell ref="D6:I6"/>
    <mergeCell ref="D26:I26"/>
    <mergeCell ref="D27:I27"/>
    <mergeCell ref="B26:C26"/>
    <mergeCell ref="B27:C27"/>
    <mergeCell ref="A8:A12"/>
    <mergeCell ref="B8:C8"/>
    <mergeCell ref="D8:F8"/>
    <mergeCell ref="B13:C13"/>
    <mergeCell ref="B11:C11"/>
    <mergeCell ref="B9:C9"/>
    <mergeCell ref="A13:A17"/>
    <mergeCell ref="B12:C12"/>
    <mergeCell ref="D16:I16"/>
    <mergeCell ref="D17:I17"/>
    <mergeCell ref="D11:I11"/>
    <mergeCell ref="D12:I12"/>
    <mergeCell ref="A23:A27"/>
    <mergeCell ref="B20:C20"/>
    <mergeCell ref="B21:C21"/>
    <mergeCell ref="B23:C23"/>
    <mergeCell ref="B22:C22"/>
    <mergeCell ref="B24:C24"/>
    <mergeCell ref="A18:A22"/>
    <mergeCell ref="B19:C19"/>
    <mergeCell ref="B25:C25"/>
    <mergeCell ref="B14:C14"/>
    <mergeCell ref="B15:C15"/>
    <mergeCell ref="H15:I15"/>
    <mergeCell ref="D19:F19"/>
    <mergeCell ref="H20:I20"/>
    <mergeCell ref="B18:C18"/>
    <mergeCell ref="D14:F14"/>
    <mergeCell ref="B16:C16"/>
    <mergeCell ref="B17:C17"/>
    <mergeCell ref="D18:F18"/>
  </mergeCells>
  <phoneticPr fontId="1"/>
  <conditionalFormatting sqref="D3:I27">
    <cfRule type="containsBlanks" dxfId="9" priority="1">
      <formula>LEN(TRIM(D3))=0</formula>
    </cfRule>
  </conditionalFormatting>
  <dataValidations xWindow="179" yWindow="558" count="3">
    <dataValidation allowBlank="1" showInputMessage="1" showErrorMessage="1" prompt="▼リアル展示会▼_x000a_西暦年/月/日　を半角で入力　_x000a_例）2023年4月1日_x000a_→2023/4/1" sqref="H5 H10 H15 H20 H25" xr:uid="{00000000-0002-0000-0100-000000000000}"/>
    <dataValidation allowBlank="1" showInputMessage="1" showErrorMessage="1" prompt="▼オンライン展示会▼_x000a_西暦年/月/日　を半角で入力_x000a_例）2023年4月1日_x000a_→2023/4/1" sqref="D5 D10 D15 D20 D25" xr:uid="{00000000-0002-0000-0100-000001000000}"/>
    <dataValidation allowBlank="1" showInputMessage="1" showErrorMessage="1" prompt="西暦年/月/日　を半角で入力_x000a_例）_x000a_2023年4月1日→2023/4/1_x000a__x000a_※開催期間が1か月以内のオンライン展示会が助成対象です_x000a_" sqref="F5 F10 F15 F20 F25" xr:uid="{00000000-0002-0000-0100-000002000000}"/>
  </dataValidations>
  <pageMargins left="0.51181102362204722" right="0.51181102362204722" top="0.74803149606299213" bottom="0.74803149606299213" header="0.31496062992125984" footer="0.31496062992125984"/>
  <pageSetup paperSize="9" scale="8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5"/>
  <sheetViews>
    <sheetView showZeros="0" view="pageBreakPreview" zoomScale="107" zoomScaleNormal="70" zoomScaleSheetLayoutView="108" workbookViewId="0">
      <selection activeCell="J5" sqref="J5:K5"/>
    </sheetView>
  </sheetViews>
  <sheetFormatPr defaultColWidth="9" defaultRowHeight="21.65" customHeight="1" x14ac:dyDescent="0.55000000000000004"/>
  <cols>
    <col min="1" max="1" width="3.25" style="1" customWidth="1"/>
    <col min="2" max="2" width="4.83203125" style="1" customWidth="1"/>
    <col min="3" max="3" width="7.5" style="1" customWidth="1"/>
    <col min="4" max="4" width="12" style="2" customWidth="1"/>
    <col min="5" max="5" width="3.25" style="2" customWidth="1"/>
    <col min="6" max="6" width="3.58203125" style="2" customWidth="1"/>
    <col min="7" max="7" width="11.33203125" style="2" customWidth="1"/>
    <col min="8" max="8" width="4.25" style="2" customWidth="1"/>
    <col min="9" max="9" width="10.83203125" style="2" customWidth="1"/>
    <col min="10" max="10" width="15.58203125" style="2" customWidth="1"/>
    <col min="11" max="11" width="3.33203125" style="3" customWidth="1"/>
    <col min="12" max="16384" width="9" style="1"/>
  </cols>
  <sheetData>
    <row r="1" spans="1:16" ht="17.25" customHeight="1" x14ac:dyDescent="0.55000000000000004">
      <c r="A1" s="156" t="s">
        <v>151</v>
      </c>
      <c r="B1" s="156"/>
      <c r="C1" s="156"/>
      <c r="D1" s="156"/>
      <c r="E1" s="156"/>
      <c r="F1" s="156"/>
      <c r="G1" s="156"/>
      <c r="H1" s="67"/>
      <c r="I1" s="57" t="s">
        <v>107</v>
      </c>
      <c r="J1" s="248" t="str">
        <f>'付表1-1 事業経過・特記'!G5</f>
        <v>株式会社△△△</v>
      </c>
      <c r="K1" s="248"/>
    </row>
    <row r="2" spans="1:16" ht="27" customHeight="1" x14ac:dyDescent="0.5">
      <c r="A2" s="247"/>
      <c r="B2" s="247"/>
      <c r="C2" s="247"/>
      <c r="D2" s="247"/>
      <c r="E2" s="247"/>
      <c r="F2" s="247"/>
      <c r="G2" s="247"/>
      <c r="H2" s="247"/>
      <c r="I2" s="247"/>
      <c r="J2" s="247"/>
      <c r="K2" s="247"/>
    </row>
    <row r="3" spans="1:16" ht="22.5" customHeight="1" x14ac:dyDescent="0.55000000000000004">
      <c r="A3" s="249" t="s">
        <v>75</v>
      </c>
      <c r="B3" s="252" t="s">
        <v>60</v>
      </c>
      <c r="C3" s="252"/>
      <c r="D3" s="253" t="s">
        <v>178</v>
      </c>
      <c r="E3" s="254"/>
      <c r="F3" s="254"/>
      <c r="G3" s="254"/>
      <c r="H3" s="254"/>
      <c r="I3" s="68" t="s">
        <v>61</v>
      </c>
      <c r="J3" s="255" t="s">
        <v>188</v>
      </c>
      <c r="K3" s="256"/>
    </row>
    <row r="4" spans="1:16" ht="24.65" customHeight="1" x14ac:dyDescent="0.55000000000000004">
      <c r="A4" s="250"/>
      <c r="B4" s="257" t="s">
        <v>62</v>
      </c>
      <c r="C4" s="258"/>
      <c r="D4" s="259" t="s">
        <v>179</v>
      </c>
      <c r="E4" s="260"/>
      <c r="F4" s="260"/>
      <c r="G4" s="260"/>
      <c r="H4" s="261"/>
      <c r="I4" s="69" t="s">
        <v>63</v>
      </c>
      <c r="J4" s="262">
        <v>46275</v>
      </c>
      <c r="K4" s="263"/>
    </row>
    <row r="5" spans="1:16" ht="23.5" customHeight="1" x14ac:dyDescent="0.55000000000000004">
      <c r="A5" s="250"/>
      <c r="B5" s="257" t="s">
        <v>64</v>
      </c>
      <c r="C5" s="258"/>
      <c r="D5" s="264" t="s">
        <v>180</v>
      </c>
      <c r="E5" s="260"/>
      <c r="F5" s="260"/>
      <c r="G5" s="260"/>
      <c r="H5" s="261"/>
      <c r="I5" s="69" t="s">
        <v>65</v>
      </c>
      <c r="J5" s="262">
        <v>46295</v>
      </c>
      <c r="K5" s="263"/>
    </row>
    <row r="6" spans="1:16" ht="26.5" customHeight="1" x14ac:dyDescent="0.55000000000000004">
      <c r="A6" s="250"/>
      <c r="B6" s="265" t="s">
        <v>66</v>
      </c>
      <c r="C6" s="266"/>
      <c r="D6" s="264" t="s">
        <v>181</v>
      </c>
      <c r="E6" s="260"/>
      <c r="F6" s="260"/>
      <c r="G6" s="260"/>
      <c r="H6" s="260"/>
      <c r="I6" s="260"/>
      <c r="J6" s="260"/>
      <c r="K6" s="267"/>
    </row>
    <row r="7" spans="1:16" ht="35.5" customHeight="1" x14ac:dyDescent="0.55000000000000004">
      <c r="A7" s="251"/>
      <c r="B7" s="268" t="s">
        <v>67</v>
      </c>
      <c r="C7" s="269"/>
      <c r="D7" s="244" t="s">
        <v>182</v>
      </c>
      <c r="E7" s="245"/>
      <c r="F7" s="245"/>
      <c r="G7" s="245"/>
      <c r="H7" s="245"/>
      <c r="I7" s="245"/>
      <c r="J7" s="245"/>
      <c r="K7" s="246"/>
    </row>
    <row r="8" spans="1:16" ht="31.5" customHeight="1" x14ac:dyDescent="0.5">
      <c r="A8" s="247" t="s">
        <v>160</v>
      </c>
      <c r="B8" s="247"/>
      <c r="C8" s="247"/>
      <c r="D8" s="247"/>
      <c r="E8" s="247"/>
      <c r="F8" s="247"/>
      <c r="G8" s="247"/>
      <c r="H8" s="247"/>
      <c r="I8" s="247"/>
      <c r="J8" s="247"/>
      <c r="K8" s="247"/>
    </row>
    <row r="9" spans="1:16" s="4" customFormat="1" ht="20.25" customHeight="1" x14ac:dyDescent="0.55000000000000004">
      <c r="A9" s="198" t="s">
        <v>35</v>
      </c>
      <c r="B9" s="199"/>
      <c r="C9" s="199"/>
      <c r="D9" s="199" t="s">
        <v>40</v>
      </c>
      <c r="E9" s="199"/>
      <c r="F9" s="199" t="s">
        <v>41</v>
      </c>
      <c r="G9" s="199"/>
      <c r="H9" s="199"/>
      <c r="I9" s="199" t="s">
        <v>3</v>
      </c>
      <c r="J9" s="199"/>
      <c r="K9" s="238"/>
      <c r="N9" s="1"/>
      <c r="O9" s="1"/>
      <c r="P9" s="1"/>
    </row>
    <row r="10" spans="1:16" ht="20.149999999999999" customHeight="1" x14ac:dyDescent="0.55000000000000004">
      <c r="A10" s="204" t="s">
        <v>77</v>
      </c>
      <c r="B10" s="239" t="s">
        <v>36</v>
      </c>
      <c r="C10" s="239"/>
      <c r="D10" s="70">
        <v>2</v>
      </c>
      <c r="E10" s="71" t="s">
        <v>38</v>
      </c>
      <c r="F10" s="240">
        <v>1000</v>
      </c>
      <c r="G10" s="241"/>
      <c r="H10" s="71" t="s">
        <v>27</v>
      </c>
      <c r="I10" s="242" t="s">
        <v>199</v>
      </c>
      <c r="J10" s="242"/>
      <c r="K10" s="243"/>
    </row>
    <row r="11" spans="1:16" ht="20.149999999999999" customHeight="1" x14ac:dyDescent="0.55000000000000004">
      <c r="A11" s="204"/>
      <c r="B11" s="239" t="s">
        <v>37</v>
      </c>
      <c r="C11" s="239"/>
      <c r="D11" s="70">
        <v>1</v>
      </c>
      <c r="E11" s="71" t="s">
        <v>38</v>
      </c>
      <c r="F11" s="240">
        <v>500</v>
      </c>
      <c r="G11" s="241"/>
      <c r="H11" s="71" t="s">
        <v>27</v>
      </c>
      <c r="I11" s="242" t="s">
        <v>200</v>
      </c>
      <c r="J11" s="242"/>
      <c r="K11" s="243"/>
    </row>
    <row r="12" spans="1:16" ht="20.149999999999999" customHeight="1" x14ac:dyDescent="0.55000000000000004">
      <c r="A12" s="204"/>
      <c r="B12" s="206" t="s">
        <v>39</v>
      </c>
      <c r="C12" s="207"/>
      <c r="D12" s="72">
        <v>1</v>
      </c>
      <c r="E12" s="71" t="s">
        <v>38</v>
      </c>
      <c r="F12" s="240">
        <v>500</v>
      </c>
      <c r="G12" s="241"/>
      <c r="H12" s="71" t="s">
        <v>27</v>
      </c>
      <c r="I12" s="236" t="s">
        <v>201</v>
      </c>
      <c r="J12" s="236"/>
      <c r="K12" s="237"/>
    </row>
    <row r="13" spans="1:16" ht="49" customHeight="1" x14ac:dyDescent="0.55000000000000004">
      <c r="A13" s="228"/>
      <c r="B13" s="224" t="s">
        <v>28</v>
      </c>
      <c r="C13" s="224"/>
      <c r="D13" s="233" t="s">
        <v>184</v>
      </c>
      <c r="E13" s="211"/>
      <c r="F13" s="211"/>
      <c r="G13" s="211"/>
      <c r="H13" s="211"/>
      <c r="I13" s="211"/>
      <c r="J13" s="211"/>
      <c r="K13" s="212"/>
    </row>
    <row r="14" spans="1:16" ht="21.65" customHeight="1" x14ac:dyDescent="0.55000000000000004">
      <c r="A14" s="198" t="s">
        <v>35</v>
      </c>
      <c r="B14" s="199"/>
      <c r="C14" s="199"/>
      <c r="D14" s="199" t="s">
        <v>40</v>
      </c>
      <c r="E14" s="199"/>
      <c r="F14" s="199" t="s">
        <v>43</v>
      </c>
      <c r="G14" s="199"/>
      <c r="H14" s="199"/>
      <c r="I14" s="199" t="s">
        <v>3</v>
      </c>
      <c r="J14" s="199"/>
      <c r="K14" s="238"/>
    </row>
    <row r="15" spans="1:16" ht="20.149999999999999" customHeight="1" x14ac:dyDescent="0.55000000000000004">
      <c r="A15" s="203" t="s">
        <v>42</v>
      </c>
      <c r="B15" s="206" t="s">
        <v>78</v>
      </c>
      <c r="C15" s="207"/>
      <c r="D15" s="234"/>
      <c r="E15" s="235"/>
      <c r="F15" s="229">
        <v>5</v>
      </c>
      <c r="G15" s="230"/>
      <c r="H15" s="73" t="s">
        <v>44</v>
      </c>
      <c r="I15" s="231" t="s">
        <v>183</v>
      </c>
      <c r="J15" s="231"/>
      <c r="K15" s="232"/>
    </row>
    <row r="16" spans="1:16" ht="51.65" customHeight="1" x14ac:dyDescent="0.55000000000000004">
      <c r="A16" s="228"/>
      <c r="B16" s="224" t="s">
        <v>28</v>
      </c>
      <c r="C16" s="224"/>
      <c r="D16" s="233" t="s">
        <v>185</v>
      </c>
      <c r="E16" s="211"/>
      <c r="F16" s="211"/>
      <c r="G16" s="211"/>
      <c r="H16" s="211"/>
      <c r="I16" s="211"/>
      <c r="J16" s="211"/>
      <c r="K16" s="212"/>
    </row>
    <row r="17" spans="1:11" ht="21.75" customHeight="1" x14ac:dyDescent="0.55000000000000004">
      <c r="A17" s="198" t="s">
        <v>35</v>
      </c>
      <c r="B17" s="199"/>
      <c r="C17" s="199"/>
      <c r="D17" s="199" t="s">
        <v>49</v>
      </c>
      <c r="E17" s="199"/>
      <c r="F17" s="200" t="s">
        <v>51</v>
      </c>
      <c r="G17" s="201"/>
      <c r="H17" s="201"/>
      <c r="I17" s="201"/>
      <c r="J17" s="201"/>
      <c r="K17" s="202"/>
    </row>
    <row r="18" spans="1:11" ht="20.149999999999999" customHeight="1" x14ac:dyDescent="0.55000000000000004">
      <c r="A18" s="203" t="s">
        <v>48</v>
      </c>
      <c r="B18" s="206" t="s">
        <v>47</v>
      </c>
      <c r="C18" s="207"/>
      <c r="D18" s="74">
        <v>1</v>
      </c>
      <c r="E18" s="75" t="s">
        <v>50</v>
      </c>
      <c r="F18" s="192" t="s">
        <v>168</v>
      </c>
      <c r="G18" s="193"/>
      <c r="H18" s="193"/>
      <c r="I18" s="193"/>
      <c r="J18" s="193"/>
      <c r="K18" s="194"/>
    </row>
    <row r="19" spans="1:11" ht="20.149999999999999" customHeight="1" x14ac:dyDescent="0.55000000000000004">
      <c r="A19" s="204"/>
      <c r="B19" s="206" t="s">
        <v>97</v>
      </c>
      <c r="C19" s="207"/>
      <c r="D19" s="76">
        <v>1</v>
      </c>
      <c r="E19" s="71" t="s">
        <v>50</v>
      </c>
      <c r="F19" s="192" t="s">
        <v>186</v>
      </c>
      <c r="G19" s="193"/>
      <c r="H19" s="193"/>
      <c r="I19" s="193"/>
      <c r="J19" s="193"/>
      <c r="K19" s="194"/>
    </row>
    <row r="20" spans="1:11" ht="20.149999999999999" customHeight="1" x14ac:dyDescent="0.55000000000000004">
      <c r="A20" s="204"/>
      <c r="B20" s="208" t="s">
        <v>98</v>
      </c>
      <c r="C20" s="208"/>
      <c r="D20" s="77"/>
      <c r="E20" s="71" t="s">
        <v>50</v>
      </c>
      <c r="F20" s="195"/>
      <c r="G20" s="196"/>
      <c r="H20" s="196"/>
      <c r="I20" s="196"/>
      <c r="J20" s="196"/>
      <c r="K20" s="197"/>
    </row>
    <row r="21" spans="1:11" ht="42.65" customHeight="1" x14ac:dyDescent="0.55000000000000004">
      <c r="A21" s="205"/>
      <c r="B21" s="209" t="s">
        <v>28</v>
      </c>
      <c r="C21" s="210"/>
      <c r="D21" s="211" t="s">
        <v>187</v>
      </c>
      <c r="E21" s="211"/>
      <c r="F21" s="211"/>
      <c r="G21" s="211"/>
      <c r="H21" s="211"/>
      <c r="I21" s="211"/>
      <c r="J21" s="211"/>
      <c r="K21" s="212"/>
    </row>
    <row r="22" spans="1:11" ht="21.75" customHeight="1" x14ac:dyDescent="0.55000000000000004">
      <c r="A22" s="198" t="s">
        <v>35</v>
      </c>
      <c r="B22" s="199"/>
      <c r="C22" s="199"/>
      <c r="D22" s="199" t="s">
        <v>40</v>
      </c>
      <c r="E22" s="199"/>
      <c r="F22" s="200" t="s">
        <v>3</v>
      </c>
      <c r="G22" s="201"/>
      <c r="H22" s="201"/>
      <c r="I22" s="201"/>
      <c r="J22" s="201"/>
      <c r="K22" s="202"/>
    </row>
    <row r="23" spans="1:11" ht="32.25" customHeight="1" x14ac:dyDescent="0.55000000000000004">
      <c r="A23" s="213" t="s">
        <v>99</v>
      </c>
      <c r="B23" s="206" t="s">
        <v>45</v>
      </c>
      <c r="C23" s="207"/>
      <c r="D23" s="216"/>
      <c r="E23" s="217"/>
      <c r="F23" s="218"/>
      <c r="G23" s="219"/>
      <c r="H23" s="219"/>
      <c r="I23" s="219"/>
      <c r="J23" s="219"/>
      <c r="K23" s="220"/>
    </row>
    <row r="24" spans="1:11" ht="24" customHeight="1" x14ac:dyDescent="0.55000000000000004">
      <c r="A24" s="214"/>
      <c r="B24" s="206" t="s">
        <v>46</v>
      </c>
      <c r="C24" s="207"/>
      <c r="D24" s="221"/>
      <c r="E24" s="222"/>
      <c r="F24" s="222"/>
      <c r="G24" s="222"/>
      <c r="H24" s="222"/>
      <c r="I24" s="222"/>
      <c r="J24" s="222"/>
      <c r="K24" s="223"/>
    </row>
    <row r="25" spans="1:11" ht="49.5" customHeight="1" x14ac:dyDescent="0.55000000000000004">
      <c r="A25" s="215"/>
      <c r="B25" s="224" t="s">
        <v>28</v>
      </c>
      <c r="C25" s="224"/>
      <c r="D25" s="225"/>
      <c r="E25" s="226"/>
      <c r="F25" s="226"/>
      <c r="G25" s="226"/>
      <c r="H25" s="226"/>
      <c r="I25" s="226"/>
      <c r="J25" s="226"/>
      <c r="K25" s="227"/>
    </row>
  </sheetData>
  <sheetProtection algorithmName="SHA-512" hashValue="UkUxYNQH6D9qd70OGqUoIKe0pwxr8X0iyviYxZ9tmdj4+Z8c+eTj56ZfWipjlwPM/0B0HuAWL+M/HsHwONzYFA==" saltValue="bELBW4fH7680R6M9CRPdjQ==" spinCount="100000" sheet="1" objects="1" scenarios="1"/>
  <mergeCells count="68">
    <mergeCell ref="J1:K1"/>
    <mergeCell ref="A1:G1"/>
    <mergeCell ref="A2:K2"/>
    <mergeCell ref="A3:A7"/>
    <mergeCell ref="B3:C3"/>
    <mergeCell ref="D3:H3"/>
    <mergeCell ref="J3:K3"/>
    <mergeCell ref="B4:C4"/>
    <mergeCell ref="D4:H4"/>
    <mergeCell ref="J4:K4"/>
    <mergeCell ref="B5:C5"/>
    <mergeCell ref="D5:H5"/>
    <mergeCell ref="J5:K5"/>
    <mergeCell ref="B6:C6"/>
    <mergeCell ref="D6:K6"/>
    <mergeCell ref="B7:C7"/>
    <mergeCell ref="D7:K7"/>
    <mergeCell ref="A8:K8"/>
    <mergeCell ref="A9:C9"/>
    <mergeCell ref="D9:E9"/>
    <mergeCell ref="F9:H9"/>
    <mergeCell ref="I9:K9"/>
    <mergeCell ref="I12:K12"/>
    <mergeCell ref="A14:C14"/>
    <mergeCell ref="D14:E14"/>
    <mergeCell ref="F14:H14"/>
    <mergeCell ref="I14:K14"/>
    <mergeCell ref="B13:C13"/>
    <mergeCell ref="D13:K13"/>
    <mergeCell ref="A10:A13"/>
    <mergeCell ref="B10:C10"/>
    <mergeCell ref="F10:G10"/>
    <mergeCell ref="I10:K10"/>
    <mergeCell ref="B11:C11"/>
    <mergeCell ref="F11:G11"/>
    <mergeCell ref="I11:K11"/>
    <mergeCell ref="B12:C12"/>
    <mergeCell ref="F12:G12"/>
    <mergeCell ref="A15:A16"/>
    <mergeCell ref="B15:C15"/>
    <mergeCell ref="F15:G15"/>
    <mergeCell ref="I15:K15"/>
    <mergeCell ref="B16:C16"/>
    <mergeCell ref="D16:K16"/>
    <mergeCell ref="D15:E15"/>
    <mergeCell ref="A23:A25"/>
    <mergeCell ref="B23:C23"/>
    <mergeCell ref="D23:E23"/>
    <mergeCell ref="F23:K23"/>
    <mergeCell ref="B24:C24"/>
    <mergeCell ref="D24:K24"/>
    <mergeCell ref="B25:C25"/>
    <mergeCell ref="D25:K25"/>
    <mergeCell ref="A22:C22"/>
    <mergeCell ref="D22:E22"/>
    <mergeCell ref="F22:K22"/>
    <mergeCell ref="B21:C21"/>
    <mergeCell ref="D21:K21"/>
    <mergeCell ref="F18:K18"/>
    <mergeCell ref="F19:K19"/>
    <mergeCell ref="F20:K20"/>
    <mergeCell ref="A17:C17"/>
    <mergeCell ref="D17:E17"/>
    <mergeCell ref="F17:K17"/>
    <mergeCell ref="A18:A21"/>
    <mergeCell ref="B18:C18"/>
    <mergeCell ref="B19:C19"/>
    <mergeCell ref="B20:C20"/>
  </mergeCells>
  <phoneticPr fontId="1"/>
  <conditionalFormatting sqref="D3:K7">
    <cfRule type="containsBlanks" dxfId="8" priority="3">
      <formula>LEN(TRIM(D3))=0</formula>
    </cfRule>
  </conditionalFormatting>
  <conditionalFormatting sqref="D10:K14 F15:K15 D16:K25">
    <cfRule type="containsBlanks" dxfId="7" priority="1">
      <formula>LEN(TRIM(D10))=0</formula>
    </cfRule>
    <cfRule type="timePeriod" dxfId="6" priority="2" timePeriod="yesterday">
      <formula>FLOOR(D10,1)=TODAY()-1</formula>
    </cfRule>
  </conditionalFormatting>
  <dataValidations count="6">
    <dataValidation allowBlank="1" showInputMessage="1" showErrorMessage="1" prompt="西暦年/月/日　を半角で入力_x000a_例）_x000a_2023年4月1日_x000a_→2023/4/1" sqref="J4:K5" xr:uid="{00000000-0002-0000-0200-000000000000}"/>
    <dataValidation allowBlank="1" showInputMessage="1" showErrorMessage="1" prompt="広告掲載した展示会パンフレットの展示会名を記入" sqref="F18:F20" xr:uid="{00000000-0002-0000-0200-000001000000}"/>
    <dataValidation allowBlank="1" showInputMessage="1" showErrorMessage="1" prompt="助成対象として印刷したパンフレット全種の総部数を記入" sqref="F11:G11" xr:uid="{00000000-0002-0000-0200-000002000000}"/>
    <dataValidation allowBlank="1" showInputMessage="1" showErrorMessage="1" prompt="助成対象として印刷したチラシ全種の総部数を記入" sqref="F10:G10" xr:uid="{00000000-0002-0000-0200-000003000000}"/>
    <dataValidation type="list" allowBlank="1" showInputMessage="1" showErrorMessage="1" prompt="プルダウンして選択" sqref="D23:E23" xr:uid="{00000000-0002-0000-0200-000004000000}">
      <formula1>"新規,一新"</formula1>
    </dataValidation>
    <dataValidation allowBlank="1" showInputMessage="1" showErrorMessage="1" prompt="助成対象として印刷した会社案内全種の総部数を記入" sqref="F12:G12" xr:uid="{00000000-0002-0000-0200-000006000000}"/>
  </dataValidations>
  <hyperlinks>
    <hyperlink ref="D5" r:id="rId1" location="##/jp" xr:uid="{1242BCA6-1874-4934-A444-DBF5461B47F0}"/>
    <hyperlink ref="D6" r:id="rId2" location="##/jp/○○" xr:uid="{C0FF5E92-7665-4DAA-A988-3A9E84E25BF9}"/>
  </hyperlinks>
  <pageMargins left="0.7" right="0.7" top="0.75" bottom="0.75" header="0.3" footer="0.3"/>
  <pageSetup paperSize="9" orientation="portrait" r:id="rId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AD738-1E2D-447F-966F-135C2115AC7F}">
  <dimension ref="A1:J54"/>
  <sheetViews>
    <sheetView showZeros="0" view="pageBreakPreview" topLeftCell="A3" zoomScale="108" zoomScaleNormal="70" zoomScaleSheetLayoutView="70" workbookViewId="0">
      <selection activeCell="F7" sqref="F7"/>
    </sheetView>
  </sheetViews>
  <sheetFormatPr defaultRowHeight="18" x14ac:dyDescent="0.55000000000000004"/>
  <cols>
    <col min="1" max="1" width="12.5" customWidth="1"/>
    <col min="2" max="2" width="12.58203125" style="8" customWidth="1"/>
    <col min="3" max="3" width="11.33203125" customWidth="1"/>
    <col min="4" max="4" width="12.08203125" customWidth="1"/>
    <col min="5" max="5" width="12.75" customWidth="1"/>
    <col min="6" max="6" width="12.33203125" customWidth="1"/>
  </cols>
  <sheetData>
    <row r="1" spans="1:9" x14ac:dyDescent="0.5">
      <c r="A1" s="275" t="s">
        <v>152</v>
      </c>
      <c r="B1" s="275"/>
      <c r="C1" s="275"/>
      <c r="D1" s="78" t="s">
        <v>109</v>
      </c>
      <c r="E1" s="276" t="str">
        <f>'付表1-1 事業経過・特記'!G5</f>
        <v>株式会社△△△</v>
      </c>
      <c r="F1" s="276"/>
    </row>
    <row r="2" spans="1:9" ht="20.25" customHeight="1" x14ac:dyDescent="0.5">
      <c r="A2" s="79"/>
      <c r="B2" s="79"/>
      <c r="C2" s="79"/>
      <c r="D2" s="80"/>
      <c r="E2" s="81"/>
      <c r="F2" s="81"/>
    </row>
    <row r="3" spans="1:9" ht="19.5" customHeight="1" x14ac:dyDescent="0.55000000000000004">
      <c r="A3" s="277" t="s">
        <v>88</v>
      </c>
      <c r="B3" s="277"/>
      <c r="C3" s="277"/>
      <c r="D3" s="277"/>
      <c r="E3" s="277"/>
      <c r="F3" s="277"/>
    </row>
    <row r="4" spans="1:9" ht="15" customHeight="1" x14ac:dyDescent="0.55000000000000004">
      <c r="A4" s="278" t="s">
        <v>138</v>
      </c>
      <c r="B4" s="278"/>
      <c r="C4" s="278"/>
      <c r="D4" s="278"/>
      <c r="E4" s="278"/>
      <c r="F4" s="82" t="s">
        <v>52</v>
      </c>
    </row>
    <row r="5" spans="1:9" ht="21.75" customHeight="1" x14ac:dyDescent="0.55000000000000004">
      <c r="A5" s="83"/>
      <c r="B5" s="84" t="s">
        <v>102</v>
      </c>
      <c r="C5" s="84" t="s">
        <v>103</v>
      </c>
      <c r="D5" s="84" t="s">
        <v>104</v>
      </c>
      <c r="E5" s="84" t="s">
        <v>105</v>
      </c>
      <c r="F5" s="83" t="s">
        <v>106</v>
      </c>
      <c r="I5" s="16"/>
    </row>
    <row r="6" spans="1:9" ht="21.75" customHeight="1" x14ac:dyDescent="0.55000000000000004">
      <c r="A6" s="85" t="s">
        <v>79</v>
      </c>
      <c r="B6" s="86">
        <f>SUMIFS('付表2-2 経費別支払明細（展示会） '!H6:H45,'付表2-2 経費別支払明細（展示会） '!A6:A45,"展１",'付表2-2 経費別支払明細（展示会） '!B6:B45,"出")</f>
        <v>0</v>
      </c>
      <c r="C6" s="86">
        <f>SUMIFS('付表2-2 経費別支払明細（展示会） '!H6:H45,'付表2-2 経費別支払明細（展示会） '!A6:A45,"展２",'付表2-2 経費別支払明細（展示会） '!B6:B45,"出")</f>
        <v>0</v>
      </c>
      <c r="D6" s="86">
        <f>SUMIFS('付表2-2 経費別支払明細（展示会） '!H6:H45,'付表2-2 経費別支払明細（展示会） '!A6:A45,"展３",'付表2-2 経費別支払明細（展示会） '!B6:B45,"出")</f>
        <v>0</v>
      </c>
      <c r="E6" s="86">
        <f>SUMIFS('付表2-2 経費別支払明細（展示会） '!H6:H45,'付表2-2 経費別支払明細（展示会） '!A6:A45,"展４",'付表2-2 経費別支払明細（展示会） '!B6:B45,"出")</f>
        <v>0</v>
      </c>
      <c r="F6" s="86">
        <f>SUMIFS('付表2-2 経費別支払明細（展示会） '!H6:H45,'付表2-2 経費別支払明細（展示会） '!A6:A45,"展５",'付表2-2 経費別支払明細（展示会） '!B6:B45,"出")</f>
        <v>0</v>
      </c>
    </row>
    <row r="7" spans="1:9" ht="21.75" customHeight="1" x14ac:dyDescent="0.55000000000000004">
      <c r="A7" s="87" t="s">
        <v>53</v>
      </c>
      <c r="B7" s="86">
        <f>SUMIFS('付表2-2 経費別支払明細（展示会） '!H6:H45,'付表2-2 経費別支払明細（展示会） '!A6:A45,"展１",'付表2-2 経費別支払明細（展示会） '!B6:B45,"材")</f>
        <v>0</v>
      </c>
      <c r="C7" s="86">
        <f>SUMIFS('付表2-2 経費別支払明細（展示会） '!H6:H45,'付表2-2 経費別支払明細（展示会） '!A6:A45,"展２",'付表2-2 経費別支払明細（展示会） '!B6:B45,"材")</f>
        <v>0</v>
      </c>
      <c r="D7" s="86">
        <f>SUMIFS('付表2-2 経費別支払明細（展示会） '!H6:H45,'付表2-2 経費別支払明細（展示会） '!A6:A45,"展３",'付表2-2 経費別支払明細（展示会） '!B6:B45,"材")</f>
        <v>0</v>
      </c>
      <c r="E7" s="86">
        <f>SUMIFS('付表2-2 経費別支払明細（展示会） '!H6:H45,'付表2-2 経費別支払明細（展示会） '!A6:A45,"展４",'付表2-2 経費別支払明細（展示会） '!B6:B45,"材")</f>
        <v>0</v>
      </c>
      <c r="F7" s="86">
        <f>SUMIFS('付表2-2 経費別支払明細（展示会） '!H6:H45,'付表2-2 経費別支払明細（展示会） '!A6:A45,"展５",'付表2-2 経費別支払明細（展示会） '!B6:B45,"材")</f>
        <v>0</v>
      </c>
    </row>
    <row r="8" spans="1:9" ht="21.75" customHeight="1" x14ac:dyDescent="0.55000000000000004">
      <c r="A8" s="88" t="s">
        <v>54</v>
      </c>
      <c r="B8" s="86">
        <f>SUMIFS('付表2-2 経費別支払明細（展示会） '!H6:H45,'付表2-2 経費別支払明細（展示会） '!A6:A45,"展１",'付表2-2 経費別支払明細（展示会） '!B6:B45,"送")</f>
        <v>0</v>
      </c>
      <c r="C8" s="86">
        <f>SUMIFS('付表2-2 経費別支払明細（展示会） '!H6:H45,'付表2-2 経費別支払明細（展示会） '!A6:A45,"展２",'付表2-2 経費別支払明細（展示会） '!B6:B45,"送")</f>
        <v>0</v>
      </c>
      <c r="D8" s="86">
        <f>SUMIFS('付表2-2 経費別支払明細（展示会） '!H6:H45,'付表2-2 経費別支払明細（展示会） '!A6:A45,"展３",'付表2-2 経費別支払明細（展示会） '!B6:B45,"送")</f>
        <v>0</v>
      </c>
      <c r="E8" s="86">
        <f>SUMIFS('付表2-2 経費別支払明細（展示会） '!H6:H45,'付表2-2 経費別支払明細（展示会） '!A6:A45,"展４",'付表2-2 経費別支払明細（展示会） '!B6:B45,"送")</f>
        <v>0</v>
      </c>
      <c r="F8" s="86">
        <f>SUMIFS('付表2-2 経費別支払明細（展示会） '!H6:H45,'付表2-2 経費別支払明細（展示会） '!A6:A45,"展５",'付表2-2 経費別支払明細（展示会） '!B6:B45,"送")</f>
        <v>0</v>
      </c>
    </row>
    <row r="9" spans="1:9" ht="18" customHeight="1" x14ac:dyDescent="0.55000000000000004">
      <c r="A9" s="89" t="s">
        <v>18</v>
      </c>
      <c r="B9" s="90" t="str">
        <f>IF(B6+B7+B8=0,"",IF(AND(B6=0,B7+B8&gt;0),"申請不可  ",SUM($B$6:$B$8)))</f>
        <v/>
      </c>
      <c r="C9" s="90" t="str">
        <f>IF(C6+C7+C8=0,"",IF(AND(C6=0,C7+C8&gt;0),"申請不可  ",SUM($C$6:$C$8)))</f>
        <v/>
      </c>
      <c r="D9" s="90" t="str">
        <f>IF(D6+D7+D8=0,"",IF(AND(D6=0,D7+D8&gt;0),"申請不可  ",SUM($D$6:$D$8)))</f>
        <v/>
      </c>
      <c r="E9" s="90" t="str">
        <f>IF(E6+E7+E8=0,"",IF(AND(E6=0,E7+E8&gt;0),"申請不可  ",SUM($E$6:$E$8)))</f>
        <v/>
      </c>
      <c r="F9" s="90" t="str">
        <f>IF(F6+F7+F8=0,"",IF(AND(F6=0,F7+F8&gt;0),"申請不可  ",SUM($F$6:$F$8)))</f>
        <v/>
      </c>
    </row>
    <row r="10" spans="1:9" ht="15" customHeight="1" x14ac:dyDescent="0.55000000000000004">
      <c r="A10" s="91"/>
      <c r="B10" s="92"/>
      <c r="C10" s="91"/>
      <c r="D10" s="93"/>
      <c r="E10" s="93"/>
      <c r="F10" s="93"/>
    </row>
    <row r="11" spans="1:9" ht="21.65" customHeight="1" x14ac:dyDescent="0.55000000000000004">
      <c r="A11" s="94"/>
      <c r="B11" s="95" t="s">
        <v>68</v>
      </c>
      <c r="C11" s="93"/>
      <c r="D11" s="83"/>
      <c r="E11" s="96" t="s">
        <v>76</v>
      </c>
      <c r="F11" s="97"/>
    </row>
    <row r="12" spans="1:9" ht="21.75" customHeight="1" x14ac:dyDescent="0.55000000000000004">
      <c r="A12" s="98" t="s">
        <v>69</v>
      </c>
      <c r="B12" s="99">
        <f>SUMIF('付表2-3 経費別支払明細（販促）'!A6:A45,"印",'付表2-3 経費別支払明細（販促）'!G6:G45)</f>
        <v>0</v>
      </c>
      <c r="C12" s="93"/>
      <c r="D12" s="100" t="s">
        <v>161</v>
      </c>
      <c r="E12" s="99">
        <f>SUMIF('付表2-2 経費別支払明細（展示会） '!A6:A45,"EC",'付表2-2 経費別支払明細（展示会） '!H6:H45)</f>
        <v>0</v>
      </c>
      <c r="F12" s="97"/>
    </row>
    <row r="13" spans="1:9" ht="21.75" customHeight="1" x14ac:dyDescent="0.55000000000000004">
      <c r="A13" s="101" t="s">
        <v>70</v>
      </c>
      <c r="B13" s="99">
        <f>SUMIF('付表2-3 経費別支払明細（販促）'!A6:A45,"動",'付表2-3 経費別支払明細（販促）'!G6:G45)</f>
        <v>0</v>
      </c>
      <c r="C13" s="93"/>
      <c r="D13" s="89" t="s">
        <v>18</v>
      </c>
      <c r="E13" s="102">
        <f>IF(E12="","",E12)</f>
        <v>0</v>
      </c>
      <c r="F13" s="97"/>
    </row>
    <row r="14" spans="1:9" ht="22.5" customHeight="1" x14ac:dyDescent="0.55000000000000004">
      <c r="A14" s="101" t="s">
        <v>71</v>
      </c>
      <c r="B14" s="99">
        <f>SUMIF('付表2-3 経費別支払明細（販促）'!A6:A45,"広",'付表2-3 経費別支払明細（販促）'!G6:G45)</f>
        <v>0</v>
      </c>
      <c r="C14" s="93"/>
      <c r="D14" s="93"/>
      <c r="E14" s="97"/>
      <c r="F14" s="97"/>
    </row>
    <row r="15" spans="1:9" ht="21.75" customHeight="1" x14ac:dyDescent="0.55000000000000004">
      <c r="A15" s="103" t="s">
        <v>100</v>
      </c>
      <c r="B15" s="99">
        <f>SUMIF('付表2-3 経費別支払明細（販促）'!A6:A45,"サ",'付表2-3 経費別支払明細（販促）'!G6:G45)</f>
        <v>0</v>
      </c>
      <c r="C15" s="93"/>
      <c r="D15" s="97"/>
      <c r="E15" s="97"/>
      <c r="F15" s="97"/>
    </row>
    <row r="16" spans="1:9" ht="17.5" customHeight="1" x14ac:dyDescent="0.55000000000000004">
      <c r="A16" s="104" t="s">
        <v>18</v>
      </c>
      <c r="B16" s="102" t="str">
        <f>IF(B12+B13+B14+B15=0,"",IF(AND(OR(C22="",C22=0),OR(E12="")),"申請不可  ",SUM($B$12:$B$15)))</f>
        <v/>
      </c>
      <c r="C16" s="93"/>
      <c r="D16" s="97"/>
      <c r="E16" s="97"/>
      <c r="F16" s="97"/>
    </row>
    <row r="17" spans="1:10" ht="15" customHeight="1" x14ac:dyDescent="0.55000000000000004">
      <c r="A17" s="105"/>
      <c r="B17" s="106"/>
      <c r="C17" s="279"/>
      <c r="D17" s="279"/>
      <c r="E17" s="107"/>
      <c r="F17" s="108"/>
    </row>
    <row r="18" spans="1:10" ht="19.5" customHeight="1" x14ac:dyDescent="0.55000000000000004">
      <c r="A18" s="105"/>
      <c r="B18" s="106"/>
      <c r="C18" s="107"/>
      <c r="D18" s="107"/>
      <c r="E18" s="107"/>
      <c r="F18" s="108"/>
    </row>
    <row r="19" spans="1:10" ht="19.5" customHeight="1" x14ac:dyDescent="0.55000000000000004">
      <c r="A19" s="108"/>
      <c r="B19" s="108"/>
      <c r="C19" s="108"/>
      <c r="D19" s="108"/>
      <c r="E19" s="109" t="s">
        <v>90</v>
      </c>
      <c r="F19" s="110">
        <v>0.66666666666666663</v>
      </c>
    </row>
    <row r="20" spans="1:10" ht="15.75" customHeight="1" x14ac:dyDescent="0.55000000000000004">
      <c r="A20" s="270" t="s">
        <v>19</v>
      </c>
      <c r="B20" s="271"/>
      <c r="C20" s="272" t="s">
        <v>23</v>
      </c>
      <c r="D20" s="273"/>
      <c r="E20" s="274" t="s">
        <v>91</v>
      </c>
      <c r="F20" s="273"/>
    </row>
    <row r="21" spans="1:10" ht="24" customHeight="1" x14ac:dyDescent="0.55000000000000004">
      <c r="A21" s="111"/>
      <c r="B21" s="112" t="s">
        <v>141</v>
      </c>
      <c r="C21" s="280" t="s">
        <v>52</v>
      </c>
      <c r="D21" s="281"/>
      <c r="E21" s="282" t="s">
        <v>52</v>
      </c>
      <c r="F21" s="281"/>
    </row>
    <row r="22" spans="1:10" ht="24" customHeight="1" x14ac:dyDescent="0.55000000000000004">
      <c r="A22" s="283" t="s">
        <v>162</v>
      </c>
      <c r="B22" s="113" t="s">
        <v>20</v>
      </c>
      <c r="C22" s="286"/>
      <c r="D22" s="287"/>
      <c r="E22" s="288" t="str">
        <f>IF(C22="","",IF((ROUNDDOWN(C22*$F$19,-3))&gt;1500000,1500000,ROUNDDOWN(C22*$F$19,-3)))</f>
        <v/>
      </c>
      <c r="F22" s="289"/>
    </row>
    <row r="23" spans="1:10" ht="24" customHeight="1" x14ac:dyDescent="0.55000000000000004">
      <c r="A23" s="284"/>
      <c r="B23" s="114" t="s">
        <v>21</v>
      </c>
      <c r="C23" s="290">
        <f>IF(AND(B7="",C7="",D7="",E7="",F7=""),"",SUM($B$7:$F$7))</f>
        <v>0</v>
      </c>
      <c r="D23" s="291"/>
      <c r="E23" s="292">
        <f>IF(C23="","",IF((ROUNDDOWN(C23*$F$19,-3))&gt;1500000,1500000,ROUNDDOWN(C23*$F$19,-3)))</f>
        <v>0</v>
      </c>
      <c r="F23" s="293"/>
      <c r="J23" s="21"/>
    </row>
    <row r="24" spans="1:10" ht="24" customHeight="1" x14ac:dyDescent="0.55000000000000004">
      <c r="A24" s="284"/>
      <c r="B24" s="114" t="s">
        <v>72</v>
      </c>
      <c r="C24" s="290">
        <f>IF(AND(B8="",C8="",D8="",E8="",F8=""),"",SUM($B$8:$F$8))</f>
        <v>0</v>
      </c>
      <c r="D24" s="291"/>
      <c r="E24" s="292">
        <f>IF(C24="","",IF((ROUNDDOWN(C24*$F$19,-3))&gt;1500000,1500000,ROUNDDOWN(C24*$F$19,-3)))</f>
        <v>0</v>
      </c>
      <c r="F24" s="293"/>
    </row>
    <row r="25" spans="1:10" ht="24" customHeight="1" x14ac:dyDescent="0.55000000000000004">
      <c r="A25" s="284"/>
      <c r="B25" s="115" t="s">
        <v>142</v>
      </c>
      <c r="C25" s="294">
        <f>E13</f>
        <v>0</v>
      </c>
      <c r="D25" s="295"/>
      <c r="E25" s="292">
        <f>IF(C25="","",IF((ROUNDDOWN(C25*$F$19,-3))&gt;200000,200000,ROUNDDOWN(C25*$F$19,-3)))</f>
        <v>0</v>
      </c>
      <c r="F25" s="293"/>
    </row>
    <row r="26" spans="1:10" ht="24" customHeight="1" thickBot="1" x14ac:dyDescent="0.6">
      <c r="A26" s="285"/>
      <c r="B26" s="116" t="s">
        <v>73</v>
      </c>
      <c r="C26" s="296">
        <f>IF(AND(C22="",C23="",C24=""),"",SUM(C22:D24))</f>
        <v>0</v>
      </c>
      <c r="D26" s="297"/>
      <c r="E26" s="298">
        <f>IF(AND(C26=""),"", IF(SUM(E22:F24)&gt;1500000,1500000,SUM(E22:F24)))</f>
        <v>0</v>
      </c>
      <c r="F26" s="299"/>
    </row>
    <row r="27" spans="1:10" ht="24" customHeight="1" thickTop="1" x14ac:dyDescent="0.55000000000000004">
      <c r="A27" s="306" t="s">
        <v>22</v>
      </c>
      <c r="B27" s="117" t="s">
        <v>69</v>
      </c>
      <c r="C27" s="310">
        <f>IF(B12="","",B12)</f>
        <v>0</v>
      </c>
      <c r="D27" s="311"/>
      <c r="E27" s="312">
        <f>IF(C27="","",IF((ROUNDDOWN(C27*$F$19,-3))&gt;500000,500000,ROUNDDOWN(C27*$F$19,-3)))</f>
        <v>0</v>
      </c>
      <c r="F27" s="313"/>
    </row>
    <row r="28" spans="1:10" ht="24" customHeight="1" x14ac:dyDescent="0.55000000000000004">
      <c r="A28" s="307"/>
      <c r="B28" s="118" t="s">
        <v>70</v>
      </c>
      <c r="C28" s="314">
        <f>IF(B13="","",B13)</f>
        <v>0</v>
      </c>
      <c r="D28" s="315"/>
      <c r="E28" s="292">
        <f>IF(C28="","",IF((ROUNDDOWN(C28*$F$19,-3))&gt;200000,200000,ROUNDDOWN(C28*$F$19,-3)))</f>
        <v>0</v>
      </c>
      <c r="F28" s="316"/>
    </row>
    <row r="29" spans="1:10" ht="24" customHeight="1" x14ac:dyDescent="0.55000000000000004">
      <c r="A29" s="307"/>
      <c r="B29" s="119" t="s">
        <v>55</v>
      </c>
      <c r="C29" s="314">
        <f>IF(B14="","",B14)</f>
        <v>0</v>
      </c>
      <c r="D29" s="315"/>
      <c r="E29" s="292">
        <f>IF(C29="","",IF((ROUNDDOWN(C29*$F$19,-3))&gt;200000,200000,ROUNDDOWN(C29*$F$19,-3)))</f>
        <v>0</v>
      </c>
      <c r="F29" s="316"/>
    </row>
    <row r="30" spans="1:10" ht="24" customHeight="1" x14ac:dyDescent="0.55000000000000004">
      <c r="A30" s="308"/>
      <c r="B30" s="120" t="s">
        <v>100</v>
      </c>
      <c r="C30" s="317">
        <f>IF(B15="","",B15)</f>
        <v>0</v>
      </c>
      <c r="D30" s="318"/>
      <c r="E30" s="319">
        <f>IF(C30="","",IF((ROUNDDOWN(C30*$F$19,-3))&gt;200000,200000,ROUNDDOWN(C30*$F$19,-3)))</f>
        <v>0</v>
      </c>
      <c r="F30" s="320"/>
    </row>
    <row r="31" spans="1:10" ht="24" customHeight="1" thickBot="1" x14ac:dyDescent="0.6">
      <c r="A31" s="309"/>
      <c r="B31" s="121" t="s">
        <v>73</v>
      </c>
      <c r="C31" s="296">
        <f>IF(AND(C27="",C28="",C29="",C30=""),"",SUM(C27:D30))</f>
        <v>0</v>
      </c>
      <c r="D31" s="297"/>
      <c r="E31" s="298">
        <f>IF(AND(E27="",E28="",E29="",E30=""),"",SUM(E27:F30))</f>
        <v>0</v>
      </c>
      <c r="F31" s="299"/>
    </row>
    <row r="32" spans="1:10" ht="37" customHeight="1" thickTop="1" x14ac:dyDescent="0.55000000000000004">
      <c r="A32" s="300" t="s">
        <v>80</v>
      </c>
      <c r="B32" s="301"/>
      <c r="C32" s="302">
        <f>IF(AND(C26="",C31=""),"",SUM(C26,C31))</f>
        <v>0</v>
      </c>
      <c r="D32" s="303"/>
      <c r="E32" s="304">
        <f>IF(AND(E26="",E31=""),"",IF(SUM(E26,E31)&gt;1500000,1500000,SUM(E26,E31)))</f>
        <v>0</v>
      </c>
      <c r="F32" s="305"/>
    </row>
    <row r="33" spans="1:6" ht="15" customHeight="1" x14ac:dyDescent="0.55000000000000004">
      <c r="A33" s="11"/>
      <c r="B33" s="12"/>
      <c r="C33" s="11"/>
    </row>
    <row r="34" spans="1:6" ht="15" customHeight="1" x14ac:dyDescent="0.55000000000000004">
      <c r="A34" s="11"/>
      <c r="B34" s="12"/>
      <c r="C34" s="11"/>
    </row>
    <row r="35" spans="1:6" ht="15" customHeight="1" x14ac:dyDescent="0.55000000000000004"/>
    <row r="36" spans="1:6" s="13" customFormat="1" ht="15" customHeight="1" x14ac:dyDescent="0.55000000000000004">
      <c r="A36"/>
      <c r="B36" s="8"/>
      <c r="C36"/>
      <c r="D36"/>
      <c r="E36"/>
      <c r="F36"/>
    </row>
    <row r="37" spans="1:6" ht="15" customHeight="1" x14ac:dyDescent="0.55000000000000004">
      <c r="A37" s="13"/>
      <c r="B37" s="13"/>
      <c r="C37" s="13"/>
      <c r="D37" s="13"/>
      <c r="E37" s="13"/>
      <c r="F37" s="13"/>
    </row>
    <row r="38" spans="1:6" ht="15" customHeight="1" x14ac:dyDescent="0.55000000000000004"/>
    <row r="39" spans="1:6" ht="15" customHeight="1" x14ac:dyDescent="0.55000000000000004"/>
    <row r="40" spans="1:6" ht="15" customHeight="1" x14ac:dyDescent="0.55000000000000004"/>
    <row r="41" spans="1:6" ht="15" customHeight="1" x14ac:dyDescent="0.55000000000000004"/>
    <row r="42" spans="1:6" ht="15" customHeight="1" x14ac:dyDescent="0.55000000000000004">
      <c r="A42" s="9"/>
      <c r="B42" s="22"/>
      <c r="C42" s="10"/>
      <c r="D42" s="10"/>
      <c r="E42" s="10"/>
      <c r="F42" s="10"/>
    </row>
    <row r="43" spans="1:6" ht="15" customHeight="1" x14ac:dyDescent="0.55000000000000004">
      <c r="A43" s="14"/>
      <c r="B43" s="15"/>
      <c r="C43" s="14"/>
      <c r="D43" s="14"/>
      <c r="E43" s="14"/>
      <c r="F43" s="14"/>
    </row>
    <row r="44" spans="1:6" ht="15" customHeight="1" x14ac:dyDescent="0.55000000000000004">
      <c r="F44" s="14"/>
    </row>
    <row r="45" spans="1:6" ht="15" customHeight="1" x14ac:dyDescent="0.55000000000000004">
      <c r="F45" s="14"/>
    </row>
    <row r="46" spans="1:6" ht="15" customHeight="1" x14ac:dyDescent="0.55000000000000004">
      <c r="F46" s="14"/>
    </row>
    <row r="47" spans="1:6" ht="15" customHeight="1" x14ac:dyDescent="0.55000000000000004">
      <c r="F47" s="14"/>
    </row>
    <row r="48" spans="1:6" ht="15" customHeight="1" x14ac:dyDescent="0.55000000000000004">
      <c r="F48" s="14"/>
    </row>
    <row r="49" spans="6:6" ht="15" customHeight="1" x14ac:dyDescent="0.55000000000000004">
      <c r="F49" s="14"/>
    </row>
    <row r="50" spans="6:6" ht="15" customHeight="1" x14ac:dyDescent="0.55000000000000004">
      <c r="F50" s="14"/>
    </row>
    <row r="51" spans="6:6" ht="15" customHeight="1" x14ac:dyDescent="0.55000000000000004">
      <c r="F51" s="14"/>
    </row>
    <row r="52" spans="6:6" ht="15" customHeight="1" x14ac:dyDescent="0.55000000000000004"/>
    <row r="53" spans="6:6" ht="15" customHeight="1" x14ac:dyDescent="0.55000000000000004"/>
    <row r="54" spans="6:6" ht="15" customHeight="1" x14ac:dyDescent="0.55000000000000004"/>
  </sheetData>
  <sheetProtection algorithmName="SHA-512" hashValue="FD8kTMR8ui2/yLuCYaMudv1O8KimImboeTflYLKFExci3G/O7Y+/X0hO5OfJ5TvmZ/vBPUlElAX52u8ULNpz2Q==" saltValue="fomOkj1eKwglaRZ6WQHp/w==" spinCount="100000" sheet="1" objects="1" scenarios="1"/>
  <mergeCells count="35">
    <mergeCell ref="A32:B32"/>
    <mergeCell ref="C32:D32"/>
    <mergeCell ref="E32:F32"/>
    <mergeCell ref="A27:A31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21:D21"/>
    <mergeCell ref="E21:F21"/>
    <mergeCell ref="A22:A26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A20:B20"/>
    <mergeCell ref="C20:D20"/>
    <mergeCell ref="E20:F20"/>
    <mergeCell ref="A1:C1"/>
    <mergeCell ref="E1:F1"/>
    <mergeCell ref="A3:F3"/>
    <mergeCell ref="A4:E4"/>
    <mergeCell ref="C17:D17"/>
  </mergeCells>
  <phoneticPr fontId="1"/>
  <conditionalFormatting sqref="B16">
    <cfRule type="cellIs" dxfId="5" priority="2" operator="equal">
      <formula>"申請不可  "</formula>
    </cfRule>
  </conditionalFormatting>
  <conditionalFormatting sqref="B9:F9">
    <cfRule type="cellIs" dxfId="4" priority="3" operator="equal">
      <formula>"申請不可  "</formula>
    </cfRule>
  </conditionalFormatting>
  <dataValidations count="2">
    <dataValidation allowBlank="1" showInputMessage="1" showErrorMessage="1" prompt="入力不要(自動計算されます)_x000a__x000a_＊出展料＋オンライン出展料が０円の場合、助成対象とならないため、費用計算されません" sqref="B9:F9" xr:uid="{73643447-AA99-4D0E-8D47-35FB36AA5815}"/>
    <dataValidation allowBlank="1" showInputMessage="1" showErrorMessage="1" prompt="入力不要_x000a_(自動計算されます)" sqref="B16 E13" xr:uid="{2937395B-C22F-4C51-AD0A-3B94BE0D52D4}"/>
  </dataValidations>
  <pageMargins left="0.70866141732283461" right="0.70866141732283461" top="0.55118110236220474" bottom="0.55118110236220474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16B17-8135-4089-9E7F-C233DE5AF95C}">
  <dimension ref="A1:AI49"/>
  <sheetViews>
    <sheetView showZeros="0" view="pageBreakPreview" zoomScale="105" zoomScaleNormal="70" zoomScaleSheetLayoutView="100" workbookViewId="0">
      <selection activeCell="G4" sqref="G4:I4"/>
    </sheetView>
  </sheetViews>
  <sheetFormatPr defaultColWidth="9" defaultRowHeight="17.5" x14ac:dyDescent="0.55000000000000004"/>
  <cols>
    <col min="1" max="1" width="4.33203125" style="1" customWidth="1"/>
    <col min="2" max="2" width="3.6640625" style="18" customWidth="1"/>
    <col min="3" max="3" width="4.1640625" style="19" customWidth="1"/>
    <col min="4" max="4" width="14.08203125" style="20" customWidth="1"/>
    <col min="5" max="5" width="12.25" style="20" customWidth="1"/>
    <col min="6" max="6" width="3" style="20" customWidth="1"/>
    <col min="7" max="7" width="10.75" style="17" customWidth="1"/>
    <col min="8" max="8" width="9.33203125" style="17" customWidth="1"/>
    <col min="9" max="9" width="9.4140625" style="17" customWidth="1"/>
    <col min="10" max="10" width="3.75" style="17" customWidth="1"/>
    <col min="11" max="11" width="8.4140625" style="17" customWidth="1"/>
    <col min="12" max="12" width="3.1640625" style="1" customWidth="1"/>
    <col min="13" max="13" width="8.58203125" style="1" customWidth="1"/>
    <col min="14" max="24" width="9" style="1"/>
    <col min="25" max="26" width="0" style="1" hidden="1" customWidth="1"/>
    <col min="27" max="28" width="9" style="1" hidden="1" customWidth="1"/>
    <col min="29" max="29" width="10.25" style="1" hidden="1" customWidth="1"/>
    <col min="30" max="30" width="13.75" style="1" hidden="1" customWidth="1"/>
    <col min="31" max="31" width="12.58203125" style="1" hidden="1" customWidth="1"/>
    <col min="32" max="32" width="9" style="1" hidden="1" customWidth="1"/>
    <col min="33" max="35" width="9" style="1" customWidth="1"/>
    <col min="36" max="16384" width="9" style="1"/>
  </cols>
  <sheetData>
    <row r="1" spans="1:33" ht="15.75" customHeight="1" x14ac:dyDescent="0.55000000000000004">
      <c r="A1" s="122" t="s">
        <v>153</v>
      </c>
      <c r="B1" s="122"/>
      <c r="C1" s="123"/>
      <c r="D1" s="123"/>
      <c r="E1" s="123"/>
      <c r="F1" s="123"/>
      <c r="G1" s="124"/>
      <c r="H1" s="93"/>
      <c r="I1" s="125" t="s">
        <v>110</v>
      </c>
      <c r="J1" s="338" t="str">
        <f>'付表1-1 事業経過・特記'!G5</f>
        <v>株式会社△△△</v>
      </c>
      <c r="K1" s="338"/>
      <c r="L1" s="338"/>
      <c r="M1" s="338"/>
      <c r="N1" s="58"/>
    </row>
    <row r="2" spans="1:33" ht="23.15" customHeight="1" x14ac:dyDescent="0.55000000000000004">
      <c r="A2" s="339" t="s">
        <v>112</v>
      </c>
      <c r="B2" s="339"/>
      <c r="C2" s="339"/>
      <c r="D2" s="340" t="s">
        <v>121</v>
      </c>
      <c r="E2" s="340"/>
      <c r="F2" s="340"/>
      <c r="G2" s="341"/>
      <c r="H2" s="126" t="s">
        <v>111</v>
      </c>
      <c r="I2" s="127" t="str">
        <f>'付表1-1 事業経過・特記'!G7</f>
        <v>20××/〇/1</v>
      </c>
      <c r="J2" s="128" t="s">
        <v>16</v>
      </c>
      <c r="K2" s="127">
        <f>'付表1-1 事業経過・特記'!I7</f>
        <v>0</v>
      </c>
      <c r="L2" s="124"/>
      <c r="M2" s="124"/>
      <c r="N2" s="58"/>
    </row>
    <row r="3" spans="1:33" ht="19.5" customHeight="1" x14ac:dyDescent="0.55000000000000004">
      <c r="A3" s="124"/>
      <c r="B3" s="129"/>
      <c r="C3" s="129"/>
      <c r="D3" s="129"/>
      <c r="E3" s="130"/>
      <c r="F3" s="130"/>
      <c r="G3" s="131"/>
      <c r="H3" s="131"/>
      <c r="I3" s="131"/>
      <c r="J3" s="124"/>
      <c r="K3" s="124"/>
      <c r="L3" s="124"/>
      <c r="M3" s="124"/>
      <c r="N3" s="58"/>
      <c r="Z3" s="5" t="s">
        <v>113</v>
      </c>
      <c r="AG3" s="17"/>
    </row>
    <row r="4" spans="1:33" s="5" customFormat="1" ht="13.5" customHeight="1" x14ac:dyDescent="0.55000000000000004">
      <c r="A4" s="342" t="s">
        <v>113</v>
      </c>
      <c r="B4" s="343" t="s">
        <v>144</v>
      </c>
      <c r="C4" s="343"/>
      <c r="D4" s="321" t="s">
        <v>14</v>
      </c>
      <c r="E4" s="321" t="s">
        <v>3</v>
      </c>
      <c r="F4" s="321" t="s">
        <v>58</v>
      </c>
      <c r="G4" s="344" t="s">
        <v>147</v>
      </c>
      <c r="H4" s="344"/>
      <c r="I4" s="344"/>
      <c r="J4" s="321" t="s">
        <v>59</v>
      </c>
      <c r="K4" s="321"/>
      <c r="L4" s="321"/>
      <c r="M4" s="321"/>
      <c r="N4" s="132"/>
      <c r="P4" s="24"/>
      <c r="Y4" s="1"/>
      <c r="Z4" s="25" t="s">
        <v>128</v>
      </c>
      <c r="AA4" s="1"/>
      <c r="AB4" s="1"/>
      <c r="AC4" s="1"/>
      <c r="AD4" s="1"/>
      <c r="AE4" s="1"/>
      <c r="AF4" s="1"/>
      <c r="AG4" s="17"/>
    </row>
    <row r="5" spans="1:33" ht="14.5" customHeight="1" x14ac:dyDescent="0.55000000000000004">
      <c r="A5" s="342"/>
      <c r="B5" s="133" t="s">
        <v>145</v>
      </c>
      <c r="C5" s="133" t="s">
        <v>146</v>
      </c>
      <c r="D5" s="321"/>
      <c r="E5" s="321"/>
      <c r="F5" s="321"/>
      <c r="G5" s="134" t="s">
        <v>119</v>
      </c>
      <c r="H5" s="134" t="s">
        <v>148</v>
      </c>
      <c r="I5" s="135" t="s">
        <v>120</v>
      </c>
      <c r="J5" s="321"/>
      <c r="K5" s="321"/>
      <c r="L5" s="321"/>
      <c r="M5" s="321"/>
      <c r="N5" s="58"/>
      <c r="P5" s="23"/>
      <c r="Z5" s="25" t="s">
        <v>129</v>
      </c>
      <c r="AG5" s="17"/>
    </row>
    <row r="6" spans="1:33" ht="14.5" customHeight="1" x14ac:dyDescent="0.55000000000000004">
      <c r="A6" s="322" t="s">
        <v>128</v>
      </c>
      <c r="B6" s="324" t="s">
        <v>10</v>
      </c>
      <c r="C6" s="326">
        <v>1</v>
      </c>
      <c r="D6" s="328" t="s">
        <v>169</v>
      </c>
      <c r="E6" s="330" t="s">
        <v>114</v>
      </c>
      <c r="F6" s="322" t="s">
        <v>190</v>
      </c>
      <c r="G6" s="332" t="str">
        <f>IF(H6="","",H6+I6)</f>
        <v/>
      </c>
      <c r="H6" s="334"/>
      <c r="I6" s="336"/>
      <c r="J6" s="136" t="s">
        <v>0</v>
      </c>
      <c r="K6" s="137"/>
      <c r="L6" s="138" t="s">
        <v>1</v>
      </c>
      <c r="M6" s="137"/>
      <c r="N6" s="58"/>
      <c r="Z6" s="25" t="s">
        <v>130</v>
      </c>
      <c r="AG6" s="17"/>
    </row>
    <row r="7" spans="1:33" ht="14.5" customHeight="1" x14ac:dyDescent="0.55000000000000004">
      <c r="A7" s="323"/>
      <c r="B7" s="325"/>
      <c r="C7" s="327"/>
      <c r="D7" s="329"/>
      <c r="E7" s="331"/>
      <c r="F7" s="323"/>
      <c r="G7" s="333"/>
      <c r="H7" s="335"/>
      <c r="I7" s="337"/>
      <c r="J7" s="139" t="s">
        <v>15</v>
      </c>
      <c r="K7" s="140"/>
      <c r="L7" s="139" t="s">
        <v>2</v>
      </c>
      <c r="M7" s="140"/>
      <c r="N7" s="58"/>
      <c r="Z7" s="25" t="s">
        <v>131</v>
      </c>
      <c r="AG7" s="17"/>
    </row>
    <row r="8" spans="1:33" ht="14.5" customHeight="1" x14ac:dyDescent="0.55000000000000004">
      <c r="A8" s="322" t="s">
        <v>128</v>
      </c>
      <c r="B8" s="324" t="s">
        <v>11</v>
      </c>
      <c r="C8" s="326">
        <v>1</v>
      </c>
      <c r="D8" s="328" t="s">
        <v>191</v>
      </c>
      <c r="E8" s="330" t="s">
        <v>89</v>
      </c>
      <c r="F8" s="322" t="s">
        <v>190</v>
      </c>
      <c r="G8" s="332" t="str">
        <f t="shared" ref="G8" si="0">IF(H8="","",H8+I8)</f>
        <v/>
      </c>
      <c r="H8" s="334"/>
      <c r="I8" s="336"/>
      <c r="J8" s="136" t="s">
        <v>0</v>
      </c>
      <c r="K8" s="137"/>
      <c r="L8" s="138" t="s">
        <v>1</v>
      </c>
      <c r="M8" s="137"/>
      <c r="N8" s="141"/>
      <c r="O8" s="26"/>
      <c r="Z8" s="25" t="s">
        <v>132</v>
      </c>
      <c r="AG8" s="17"/>
    </row>
    <row r="9" spans="1:33" ht="14.5" customHeight="1" x14ac:dyDescent="0.55000000000000004">
      <c r="A9" s="323"/>
      <c r="B9" s="325"/>
      <c r="C9" s="327"/>
      <c r="D9" s="329"/>
      <c r="E9" s="331"/>
      <c r="F9" s="323"/>
      <c r="G9" s="333"/>
      <c r="H9" s="335"/>
      <c r="I9" s="337"/>
      <c r="J9" s="139" t="s">
        <v>15</v>
      </c>
      <c r="K9" s="140"/>
      <c r="L9" s="139" t="s">
        <v>2</v>
      </c>
      <c r="M9" s="140"/>
      <c r="N9" s="58"/>
      <c r="Z9" s="25" t="s">
        <v>133</v>
      </c>
      <c r="AG9" s="17"/>
    </row>
    <row r="10" spans="1:33" ht="14.5" customHeight="1" x14ac:dyDescent="0.55000000000000004">
      <c r="A10" s="322" t="s">
        <v>128</v>
      </c>
      <c r="B10" s="324" t="s">
        <v>11</v>
      </c>
      <c r="C10" s="326">
        <v>2</v>
      </c>
      <c r="D10" s="328" t="s">
        <v>192</v>
      </c>
      <c r="E10" s="330" t="s">
        <v>6</v>
      </c>
      <c r="F10" s="322" t="s">
        <v>190</v>
      </c>
      <c r="G10" s="332" t="str">
        <f t="shared" ref="G10" si="1">IF(H10="","",H10+I10)</f>
        <v/>
      </c>
      <c r="H10" s="334"/>
      <c r="I10" s="336"/>
      <c r="J10" s="136" t="s">
        <v>0</v>
      </c>
      <c r="K10" s="137"/>
      <c r="L10" s="138" t="s">
        <v>1</v>
      </c>
      <c r="M10" s="137"/>
      <c r="N10" s="58"/>
      <c r="Z10" s="25" t="s">
        <v>134</v>
      </c>
      <c r="AG10" s="17"/>
    </row>
    <row r="11" spans="1:33" ht="14.5" customHeight="1" x14ac:dyDescent="0.55000000000000004">
      <c r="A11" s="323"/>
      <c r="B11" s="325"/>
      <c r="C11" s="327"/>
      <c r="D11" s="329"/>
      <c r="E11" s="331"/>
      <c r="F11" s="323"/>
      <c r="G11" s="333"/>
      <c r="H11" s="335"/>
      <c r="I11" s="337"/>
      <c r="J11" s="139" t="s">
        <v>15</v>
      </c>
      <c r="K11" s="140"/>
      <c r="L11" s="139" t="s">
        <v>2</v>
      </c>
      <c r="M11" s="140"/>
      <c r="N11" s="58"/>
      <c r="Z11" s="25" t="s">
        <v>135</v>
      </c>
      <c r="AG11" s="17"/>
    </row>
    <row r="12" spans="1:33" ht="14.5" customHeight="1" x14ac:dyDescent="0.55000000000000004">
      <c r="A12" s="322" t="s">
        <v>128</v>
      </c>
      <c r="B12" s="324" t="s">
        <v>17</v>
      </c>
      <c r="C12" s="326">
        <v>1</v>
      </c>
      <c r="D12" s="328" t="s">
        <v>193</v>
      </c>
      <c r="E12" s="330" t="s">
        <v>115</v>
      </c>
      <c r="F12" s="322" t="s">
        <v>190</v>
      </c>
      <c r="G12" s="332" t="str">
        <f>IF(H12="","",H12+I12)</f>
        <v/>
      </c>
      <c r="H12" s="334"/>
      <c r="I12" s="336"/>
      <c r="J12" s="136" t="s">
        <v>0</v>
      </c>
      <c r="K12" s="137"/>
      <c r="L12" s="138" t="s">
        <v>1</v>
      </c>
      <c r="M12" s="137"/>
      <c r="N12" s="132"/>
      <c r="O12" s="5"/>
      <c r="P12" s="5"/>
      <c r="Z12" s="25" t="s">
        <v>136</v>
      </c>
      <c r="AG12" s="17"/>
    </row>
    <row r="13" spans="1:33" ht="14.5" customHeight="1" x14ac:dyDescent="0.55000000000000004">
      <c r="A13" s="323"/>
      <c r="B13" s="325"/>
      <c r="C13" s="327"/>
      <c r="D13" s="329"/>
      <c r="E13" s="331"/>
      <c r="F13" s="323"/>
      <c r="G13" s="333"/>
      <c r="H13" s="335"/>
      <c r="I13" s="337"/>
      <c r="J13" s="139" t="s">
        <v>15</v>
      </c>
      <c r="K13" s="140"/>
      <c r="L13" s="139" t="s">
        <v>2</v>
      </c>
      <c r="M13" s="140"/>
      <c r="N13" s="58"/>
      <c r="Z13" s="25" t="s">
        <v>137</v>
      </c>
      <c r="AG13" s="17"/>
    </row>
    <row r="14" spans="1:33" ht="14.5" customHeight="1" x14ac:dyDescent="0.55000000000000004">
      <c r="A14" s="322" t="s">
        <v>129</v>
      </c>
      <c r="B14" s="324" t="s">
        <v>10</v>
      </c>
      <c r="C14" s="326">
        <v>2</v>
      </c>
      <c r="D14" s="328" t="s">
        <v>189</v>
      </c>
      <c r="E14" s="330" t="s">
        <v>114</v>
      </c>
      <c r="F14" s="322" t="s">
        <v>190</v>
      </c>
      <c r="G14" s="332" t="str">
        <f t="shared" ref="G14" si="2">IF(H14="","",H14+I14)</f>
        <v/>
      </c>
      <c r="H14" s="334"/>
      <c r="I14" s="336"/>
      <c r="J14" s="136" t="s">
        <v>0</v>
      </c>
      <c r="K14" s="137"/>
      <c r="L14" s="138" t="s">
        <v>1</v>
      </c>
      <c r="M14" s="137"/>
      <c r="N14" s="58"/>
      <c r="Z14" s="25" t="s">
        <v>75</v>
      </c>
      <c r="AG14" s="17"/>
    </row>
    <row r="15" spans="1:33" ht="14.5" customHeight="1" x14ac:dyDescent="0.55000000000000004">
      <c r="A15" s="323"/>
      <c r="B15" s="325"/>
      <c r="C15" s="327"/>
      <c r="D15" s="329"/>
      <c r="E15" s="331"/>
      <c r="F15" s="323"/>
      <c r="G15" s="333"/>
      <c r="H15" s="335"/>
      <c r="I15" s="337"/>
      <c r="J15" s="139" t="s">
        <v>15</v>
      </c>
      <c r="K15" s="140"/>
      <c r="L15" s="139" t="s">
        <v>2</v>
      </c>
      <c r="M15" s="140"/>
      <c r="N15" s="58"/>
      <c r="AG15" s="17"/>
    </row>
    <row r="16" spans="1:33" ht="14.5" customHeight="1" x14ac:dyDescent="0.55000000000000004">
      <c r="A16" s="322" t="s">
        <v>129</v>
      </c>
      <c r="B16" s="324" t="s">
        <v>10</v>
      </c>
      <c r="C16" s="326">
        <v>3</v>
      </c>
      <c r="D16" s="328" t="s">
        <v>189</v>
      </c>
      <c r="E16" s="330" t="s">
        <v>140</v>
      </c>
      <c r="F16" s="322" t="s">
        <v>190</v>
      </c>
      <c r="G16" s="332" t="str">
        <f t="shared" ref="G16" si="3">IF(H16="","",H16+I16)</f>
        <v/>
      </c>
      <c r="H16" s="334"/>
      <c r="I16" s="336"/>
      <c r="J16" s="136" t="s">
        <v>0</v>
      </c>
      <c r="K16" s="137"/>
      <c r="L16" s="138" t="s">
        <v>1</v>
      </c>
      <c r="M16" s="137"/>
      <c r="N16" s="58"/>
      <c r="AG16" s="17"/>
    </row>
    <row r="17" spans="1:33" ht="14.5" customHeight="1" x14ac:dyDescent="0.55000000000000004">
      <c r="A17" s="323"/>
      <c r="B17" s="325"/>
      <c r="C17" s="327"/>
      <c r="D17" s="329"/>
      <c r="E17" s="331"/>
      <c r="F17" s="323"/>
      <c r="G17" s="333"/>
      <c r="H17" s="335"/>
      <c r="I17" s="337"/>
      <c r="J17" s="139" t="s">
        <v>15</v>
      </c>
      <c r="K17" s="140"/>
      <c r="L17" s="139" t="s">
        <v>2</v>
      </c>
      <c r="M17" s="140"/>
      <c r="N17" s="58"/>
      <c r="Z17" s="5" t="s">
        <v>74</v>
      </c>
      <c r="AA17" s="5"/>
      <c r="AB17" s="5"/>
      <c r="AE17" s="5"/>
      <c r="AF17" s="5"/>
      <c r="AG17" s="17"/>
    </row>
    <row r="18" spans="1:33" ht="14.5" customHeight="1" x14ac:dyDescent="0.55000000000000004">
      <c r="A18" s="322"/>
      <c r="B18" s="324"/>
      <c r="C18" s="326"/>
      <c r="D18" s="328"/>
      <c r="E18" s="330"/>
      <c r="F18" s="322"/>
      <c r="G18" s="332" t="str">
        <f t="shared" ref="G18" si="4">IF(H18="","",H18+I18)</f>
        <v/>
      </c>
      <c r="H18" s="334"/>
      <c r="I18" s="336"/>
      <c r="J18" s="136" t="s">
        <v>0</v>
      </c>
      <c r="K18" s="137"/>
      <c r="L18" s="138" t="s">
        <v>1</v>
      </c>
      <c r="M18" s="137"/>
      <c r="N18" s="58"/>
      <c r="Z18" s="5" t="s">
        <v>10</v>
      </c>
      <c r="AA18" s="4" t="s">
        <v>114</v>
      </c>
      <c r="AB18" s="4" t="s">
        <v>139</v>
      </c>
      <c r="AC18" s="4" t="s">
        <v>140</v>
      </c>
      <c r="AG18" s="17"/>
    </row>
    <row r="19" spans="1:33" ht="14.5" customHeight="1" x14ac:dyDescent="0.55000000000000004">
      <c r="A19" s="323"/>
      <c r="B19" s="325"/>
      <c r="C19" s="327"/>
      <c r="D19" s="329"/>
      <c r="E19" s="331"/>
      <c r="F19" s="323"/>
      <c r="G19" s="333"/>
      <c r="H19" s="335"/>
      <c r="I19" s="337"/>
      <c r="J19" s="139" t="s">
        <v>15</v>
      </c>
      <c r="K19" s="140"/>
      <c r="L19" s="139" t="s">
        <v>2</v>
      </c>
      <c r="M19" s="140"/>
      <c r="N19" s="58"/>
      <c r="Z19" s="5" t="s">
        <v>11</v>
      </c>
      <c r="AA19" s="4" t="s">
        <v>89</v>
      </c>
      <c r="AB19" s="4" t="s">
        <v>4</v>
      </c>
      <c r="AC19" s="4" t="s">
        <v>5</v>
      </c>
      <c r="AD19" s="4" t="s">
        <v>6</v>
      </c>
      <c r="AE19" s="4" t="s">
        <v>81</v>
      </c>
      <c r="AG19" s="17"/>
    </row>
    <row r="20" spans="1:33" ht="14.5" customHeight="1" x14ac:dyDescent="0.55000000000000004">
      <c r="A20" s="322"/>
      <c r="B20" s="324"/>
      <c r="C20" s="326"/>
      <c r="D20" s="328"/>
      <c r="E20" s="330"/>
      <c r="F20" s="322"/>
      <c r="G20" s="332" t="str">
        <f t="shared" ref="G20" si="5">IF(H20="","",H20+I20)</f>
        <v/>
      </c>
      <c r="H20" s="334"/>
      <c r="I20" s="336"/>
      <c r="J20" s="136" t="s">
        <v>0</v>
      </c>
      <c r="K20" s="137"/>
      <c r="L20" s="138" t="s">
        <v>1</v>
      </c>
      <c r="M20" s="137"/>
      <c r="N20" s="58"/>
      <c r="Z20" s="5" t="s">
        <v>17</v>
      </c>
      <c r="AA20" s="4" t="s">
        <v>115</v>
      </c>
      <c r="AB20" s="4"/>
      <c r="AC20" s="4"/>
      <c r="AD20" s="4"/>
      <c r="AE20" s="4"/>
      <c r="AG20" s="17"/>
    </row>
    <row r="21" spans="1:33" ht="14.5" customHeight="1" x14ac:dyDescent="0.55000000000000004">
      <c r="A21" s="323"/>
      <c r="B21" s="325"/>
      <c r="C21" s="327"/>
      <c r="D21" s="329"/>
      <c r="E21" s="331"/>
      <c r="F21" s="323"/>
      <c r="G21" s="333"/>
      <c r="H21" s="335"/>
      <c r="I21" s="337"/>
      <c r="J21" s="139" t="s">
        <v>15</v>
      </c>
      <c r="K21" s="140"/>
      <c r="L21" s="139" t="s">
        <v>2</v>
      </c>
      <c r="M21" s="140"/>
      <c r="N21" s="58"/>
      <c r="Z21" s="5" t="s">
        <v>75</v>
      </c>
      <c r="AA21" s="4" t="s">
        <v>116</v>
      </c>
      <c r="AG21" s="17"/>
    </row>
    <row r="22" spans="1:33" ht="14.5" customHeight="1" x14ac:dyDescent="0.55000000000000004">
      <c r="A22" s="322"/>
      <c r="B22" s="324"/>
      <c r="C22" s="326"/>
      <c r="D22" s="328"/>
      <c r="E22" s="330"/>
      <c r="F22" s="322"/>
      <c r="G22" s="332" t="str">
        <f t="shared" ref="G22" si="6">IF(H22="","",H22+I22)</f>
        <v/>
      </c>
      <c r="H22" s="334"/>
      <c r="I22" s="336"/>
      <c r="J22" s="136" t="s">
        <v>0</v>
      </c>
      <c r="K22" s="137"/>
      <c r="L22" s="138" t="s">
        <v>1</v>
      </c>
      <c r="M22" s="137"/>
      <c r="N22" s="58"/>
    </row>
    <row r="23" spans="1:33" ht="14.5" customHeight="1" x14ac:dyDescent="0.55000000000000004">
      <c r="A23" s="323"/>
      <c r="B23" s="325"/>
      <c r="C23" s="327"/>
      <c r="D23" s="329"/>
      <c r="E23" s="331"/>
      <c r="F23" s="323"/>
      <c r="G23" s="333"/>
      <c r="H23" s="335"/>
      <c r="I23" s="337"/>
      <c r="J23" s="139" t="s">
        <v>15</v>
      </c>
      <c r="K23" s="140"/>
      <c r="L23" s="139" t="s">
        <v>2</v>
      </c>
      <c r="M23" s="140"/>
      <c r="N23" s="58"/>
    </row>
    <row r="24" spans="1:33" ht="14.5" customHeight="1" x14ac:dyDescent="0.55000000000000004">
      <c r="A24" s="322"/>
      <c r="B24" s="324"/>
      <c r="C24" s="326"/>
      <c r="D24" s="328"/>
      <c r="E24" s="330"/>
      <c r="F24" s="322"/>
      <c r="G24" s="332" t="str">
        <f t="shared" ref="G24" si="7">IF(H24="","",H24+I24)</f>
        <v/>
      </c>
      <c r="H24" s="334"/>
      <c r="I24" s="336"/>
      <c r="J24" s="136" t="s">
        <v>0</v>
      </c>
      <c r="K24" s="137"/>
      <c r="L24" s="138" t="s">
        <v>1</v>
      </c>
      <c r="M24" s="137"/>
      <c r="N24" s="58"/>
    </row>
    <row r="25" spans="1:33" ht="14.5" customHeight="1" x14ac:dyDescent="0.55000000000000004">
      <c r="A25" s="323"/>
      <c r="B25" s="325"/>
      <c r="C25" s="327"/>
      <c r="D25" s="329"/>
      <c r="E25" s="331"/>
      <c r="F25" s="323"/>
      <c r="G25" s="333"/>
      <c r="H25" s="335"/>
      <c r="I25" s="337"/>
      <c r="J25" s="139" t="s">
        <v>15</v>
      </c>
      <c r="K25" s="140"/>
      <c r="L25" s="139" t="s">
        <v>2</v>
      </c>
      <c r="M25" s="140"/>
      <c r="N25" s="58"/>
    </row>
    <row r="26" spans="1:33" ht="14.5" customHeight="1" x14ac:dyDescent="0.55000000000000004">
      <c r="A26" s="322"/>
      <c r="B26" s="324"/>
      <c r="C26" s="326"/>
      <c r="D26" s="328"/>
      <c r="E26" s="330"/>
      <c r="F26" s="322"/>
      <c r="G26" s="332" t="str">
        <f t="shared" ref="G26" si="8">IF(H26="","",H26+I26)</f>
        <v/>
      </c>
      <c r="H26" s="334"/>
      <c r="I26" s="336"/>
      <c r="J26" s="136" t="s">
        <v>0</v>
      </c>
      <c r="K26" s="137"/>
      <c r="L26" s="138" t="s">
        <v>1</v>
      </c>
      <c r="M26" s="137"/>
      <c r="N26" s="58"/>
    </row>
    <row r="27" spans="1:33" ht="14.5" customHeight="1" x14ac:dyDescent="0.55000000000000004">
      <c r="A27" s="323"/>
      <c r="B27" s="325"/>
      <c r="C27" s="327"/>
      <c r="D27" s="329"/>
      <c r="E27" s="331"/>
      <c r="F27" s="323"/>
      <c r="G27" s="333"/>
      <c r="H27" s="335"/>
      <c r="I27" s="337"/>
      <c r="J27" s="139" t="s">
        <v>15</v>
      </c>
      <c r="K27" s="140"/>
      <c r="L27" s="139" t="s">
        <v>2</v>
      </c>
      <c r="M27" s="140"/>
      <c r="N27" s="58"/>
    </row>
    <row r="28" spans="1:33" ht="14.5" customHeight="1" x14ac:dyDescent="0.55000000000000004">
      <c r="A28" s="322"/>
      <c r="B28" s="324"/>
      <c r="C28" s="326"/>
      <c r="D28" s="328"/>
      <c r="E28" s="330"/>
      <c r="F28" s="322"/>
      <c r="G28" s="332" t="str">
        <f t="shared" ref="G28" si="9">IF(H28="","",H28+I28)</f>
        <v/>
      </c>
      <c r="H28" s="334"/>
      <c r="I28" s="336"/>
      <c r="J28" s="136" t="s">
        <v>0</v>
      </c>
      <c r="K28" s="137"/>
      <c r="L28" s="138" t="s">
        <v>1</v>
      </c>
      <c r="M28" s="137"/>
      <c r="N28" s="58"/>
    </row>
    <row r="29" spans="1:33" ht="14.5" customHeight="1" x14ac:dyDescent="0.55000000000000004">
      <c r="A29" s="323"/>
      <c r="B29" s="325"/>
      <c r="C29" s="327"/>
      <c r="D29" s="329"/>
      <c r="E29" s="331"/>
      <c r="F29" s="323"/>
      <c r="G29" s="333"/>
      <c r="H29" s="335"/>
      <c r="I29" s="337"/>
      <c r="J29" s="139" t="s">
        <v>15</v>
      </c>
      <c r="K29" s="140"/>
      <c r="L29" s="139" t="s">
        <v>2</v>
      </c>
      <c r="M29" s="140"/>
      <c r="N29" s="58"/>
    </row>
    <row r="30" spans="1:33" ht="14.5" customHeight="1" x14ac:dyDescent="0.55000000000000004">
      <c r="A30" s="322"/>
      <c r="B30" s="324"/>
      <c r="C30" s="326"/>
      <c r="D30" s="328"/>
      <c r="E30" s="330"/>
      <c r="F30" s="322"/>
      <c r="G30" s="332" t="str">
        <f t="shared" ref="G30" si="10">IF(H30="","",H30+I30)</f>
        <v/>
      </c>
      <c r="H30" s="334"/>
      <c r="I30" s="336"/>
      <c r="J30" s="136" t="s">
        <v>0</v>
      </c>
      <c r="K30" s="137"/>
      <c r="L30" s="138" t="s">
        <v>1</v>
      </c>
      <c r="M30" s="137"/>
      <c r="N30" s="58"/>
    </row>
    <row r="31" spans="1:33" ht="14.5" customHeight="1" x14ac:dyDescent="0.55000000000000004">
      <c r="A31" s="323"/>
      <c r="B31" s="325"/>
      <c r="C31" s="327"/>
      <c r="D31" s="329"/>
      <c r="E31" s="331"/>
      <c r="F31" s="323"/>
      <c r="G31" s="333"/>
      <c r="H31" s="335"/>
      <c r="I31" s="337"/>
      <c r="J31" s="139" t="s">
        <v>15</v>
      </c>
      <c r="K31" s="140"/>
      <c r="L31" s="139" t="s">
        <v>2</v>
      </c>
      <c r="M31" s="140"/>
      <c r="N31" s="58"/>
    </row>
    <row r="32" spans="1:33" ht="14.5" customHeight="1" x14ac:dyDescent="0.55000000000000004">
      <c r="A32" s="322"/>
      <c r="B32" s="324"/>
      <c r="C32" s="326"/>
      <c r="D32" s="328"/>
      <c r="E32" s="330"/>
      <c r="F32" s="322"/>
      <c r="G32" s="332" t="str">
        <f t="shared" ref="G32" si="11">IF(H32="","",H32+I32)</f>
        <v/>
      </c>
      <c r="H32" s="334"/>
      <c r="I32" s="336"/>
      <c r="J32" s="136" t="s">
        <v>0</v>
      </c>
      <c r="K32" s="137"/>
      <c r="L32" s="138" t="s">
        <v>1</v>
      </c>
      <c r="M32" s="137"/>
      <c r="N32" s="58"/>
    </row>
    <row r="33" spans="1:35" ht="14.25" customHeight="1" x14ac:dyDescent="0.55000000000000004">
      <c r="A33" s="323"/>
      <c r="B33" s="325"/>
      <c r="C33" s="327"/>
      <c r="D33" s="329"/>
      <c r="E33" s="331"/>
      <c r="F33" s="323"/>
      <c r="G33" s="333"/>
      <c r="H33" s="335"/>
      <c r="I33" s="337"/>
      <c r="J33" s="139" t="s">
        <v>15</v>
      </c>
      <c r="K33" s="140"/>
      <c r="L33" s="139" t="s">
        <v>2</v>
      </c>
      <c r="M33" s="140"/>
      <c r="N33" s="58"/>
    </row>
    <row r="34" spans="1:35" ht="15.75" customHeight="1" x14ac:dyDescent="0.55000000000000004">
      <c r="A34" s="322"/>
      <c r="B34" s="324"/>
      <c r="C34" s="326"/>
      <c r="D34" s="328"/>
      <c r="E34" s="330"/>
      <c r="F34" s="322"/>
      <c r="G34" s="332" t="str">
        <f t="shared" ref="G34" si="12">IF(H34="","",H34+I34)</f>
        <v/>
      </c>
      <c r="H34" s="334"/>
      <c r="I34" s="336"/>
      <c r="J34" s="136" t="s">
        <v>0</v>
      </c>
      <c r="K34" s="137"/>
      <c r="L34" s="138" t="s">
        <v>1</v>
      </c>
      <c r="M34" s="137"/>
      <c r="N34" s="58"/>
    </row>
    <row r="35" spans="1:35" ht="14.25" customHeight="1" x14ac:dyDescent="0.55000000000000004">
      <c r="A35" s="323"/>
      <c r="B35" s="325"/>
      <c r="C35" s="327"/>
      <c r="D35" s="329"/>
      <c r="E35" s="331"/>
      <c r="F35" s="323"/>
      <c r="G35" s="333"/>
      <c r="H35" s="335"/>
      <c r="I35" s="337"/>
      <c r="J35" s="139" t="s">
        <v>15</v>
      </c>
      <c r="K35" s="140"/>
      <c r="L35" s="139" t="s">
        <v>2</v>
      </c>
      <c r="M35" s="140"/>
      <c r="N35" s="58"/>
    </row>
    <row r="36" spans="1:35" x14ac:dyDescent="0.55000000000000004">
      <c r="A36" s="322"/>
      <c r="B36" s="324"/>
      <c r="C36" s="326"/>
      <c r="D36" s="328"/>
      <c r="E36" s="330"/>
      <c r="F36" s="322"/>
      <c r="G36" s="332" t="str">
        <f t="shared" ref="G36" si="13">IF(H36="","",H36+I36)</f>
        <v/>
      </c>
      <c r="H36" s="334"/>
      <c r="I36" s="336"/>
      <c r="J36" s="136" t="s">
        <v>0</v>
      </c>
      <c r="K36" s="137"/>
      <c r="L36" s="138" t="s">
        <v>1</v>
      </c>
      <c r="M36" s="137"/>
      <c r="N36" s="58"/>
    </row>
    <row r="37" spans="1:35" x14ac:dyDescent="0.55000000000000004">
      <c r="A37" s="323"/>
      <c r="B37" s="325"/>
      <c r="C37" s="327"/>
      <c r="D37" s="329"/>
      <c r="E37" s="331"/>
      <c r="F37" s="323"/>
      <c r="G37" s="333"/>
      <c r="H37" s="335"/>
      <c r="I37" s="337"/>
      <c r="J37" s="139" t="s">
        <v>15</v>
      </c>
      <c r="K37" s="140"/>
      <c r="L37" s="139" t="s">
        <v>2</v>
      </c>
      <c r="M37" s="140"/>
      <c r="N37" s="58"/>
    </row>
    <row r="38" spans="1:35" x14ac:dyDescent="0.55000000000000004">
      <c r="A38" s="322"/>
      <c r="B38" s="324"/>
      <c r="C38" s="326"/>
      <c r="D38" s="328"/>
      <c r="E38" s="330"/>
      <c r="F38" s="322"/>
      <c r="G38" s="332" t="str">
        <f t="shared" ref="G38" si="14">IF(H38="","",H38+I38)</f>
        <v/>
      </c>
      <c r="H38" s="334"/>
      <c r="I38" s="336"/>
      <c r="J38" s="136" t="s">
        <v>0</v>
      </c>
      <c r="K38" s="137"/>
      <c r="L38" s="138" t="s">
        <v>1</v>
      </c>
      <c r="M38" s="137"/>
      <c r="N38" s="58"/>
    </row>
    <row r="39" spans="1:35" x14ac:dyDescent="0.55000000000000004">
      <c r="A39" s="323"/>
      <c r="B39" s="325"/>
      <c r="C39" s="327"/>
      <c r="D39" s="329"/>
      <c r="E39" s="331"/>
      <c r="F39" s="323"/>
      <c r="G39" s="333"/>
      <c r="H39" s="335"/>
      <c r="I39" s="337"/>
      <c r="J39" s="139" t="s">
        <v>15</v>
      </c>
      <c r="K39" s="140"/>
      <c r="L39" s="139" t="s">
        <v>2</v>
      </c>
      <c r="M39" s="140"/>
      <c r="N39" s="58"/>
    </row>
    <row r="40" spans="1:35" s="17" customFormat="1" x14ac:dyDescent="0.55000000000000004">
      <c r="A40" s="322"/>
      <c r="B40" s="324"/>
      <c r="C40" s="326"/>
      <c r="D40" s="328"/>
      <c r="E40" s="330"/>
      <c r="F40" s="322"/>
      <c r="G40" s="332" t="str">
        <f t="shared" ref="G40" si="15">IF(H40="","",H40+I40)</f>
        <v/>
      </c>
      <c r="H40" s="334"/>
      <c r="I40" s="336"/>
      <c r="J40" s="136" t="s">
        <v>0</v>
      </c>
      <c r="K40" s="137"/>
      <c r="L40" s="138" t="s">
        <v>1</v>
      </c>
      <c r="M40" s="137"/>
      <c r="N40" s="58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x14ac:dyDescent="0.55000000000000004">
      <c r="A41" s="323"/>
      <c r="B41" s="325"/>
      <c r="C41" s="327"/>
      <c r="D41" s="329"/>
      <c r="E41" s="331"/>
      <c r="F41" s="323"/>
      <c r="G41" s="333"/>
      <c r="H41" s="335"/>
      <c r="I41" s="337"/>
      <c r="J41" s="139" t="s">
        <v>15</v>
      </c>
      <c r="K41" s="140"/>
      <c r="L41" s="139" t="s">
        <v>2</v>
      </c>
      <c r="M41" s="140"/>
      <c r="N41" s="58"/>
    </row>
    <row r="42" spans="1:35" x14ac:dyDescent="0.55000000000000004">
      <c r="A42" s="322"/>
      <c r="B42" s="324"/>
      <c r="C42" s="326"/>
      <c r="D42" s="328"/>
      <c r="E42" s="330"/>
      <c r="F42" s="322"/>
      <c r="G42" s="332" t="str">
        <f t="shared" ref="G42" si="16">IF(H42="","",H42+I42)</f>
        <v/>
      </c>
      <c r="H42" s="334"/>
      <c r="I42" s="336"/>
      <c r="J42" s="136" t="s">
        <v>0</v>
      </c>
      <c r="K42" s="137"/>
      <c r="L42" s="138" t="s">
        <v>1</v>
      </c>
      <c r="M42" s="137"/>
      <c r="N42" s="58"/>
    </row>
    <row r="43" spans="1:35" x14ac:dyDescent="0.55000000000000004">
      <c r="A43" s="323"/>
      <c r="B43" s="325"/>
      <c r="C43" s="327"/>
      <c r="D43" s="329"/>
      <c r="E43" s="331"/>
      <c r="F43" s="323"/>
      <c r="G43" s="333"/>
      <c r="H43" s="335"/>
      <c r="I43" s="337"/>
      <c r="J43" s="139" t="s">
        <v>15</v>
      </c>
      <c r="K43" s="140"/>
      <c r="L43" s="139" t="s">
        <v>2</v>
      </c>
      <c r="M43" s="140"/>
      <c r="N43" s="58"/>
    </row>
    <row r="44" spans="1:35" x14ac:dyDescent="0.55000000000000004">
      <c r="A44" s="322"/>
      <c r="B44" s="324"/>
      <c r="C44" s="326"/>
      <c r="D44" s="328"/>
      <c r="E44" s="330"/>
      <c r="F44" s="322"/>
      <c r="G44" s="332" t="str">
        <f t="shared" ref="G44" si="17">IF(H44="","",H44+I44)</f>
        <v/>
      </c>
      <c r="H44" s="334"/>
      <c r="I44" s="336"/>
      <c r="J44" s="136" t="s">
        <v>0</v>
      </c>
      <c r="K44" s="137"/>
      <c r="L44" s="138" t="s">
        <v>1</v>
      </c>
      <c r="M44" s="137"/>
      <c r="N44" s="58"/>
    </row>
    <row r="45" spans="1:35" x14ac:dyDescent="0.55000000000000004">
      <c r="A45" s="323"/>
      <c r="B45" s="325"/>
      <c r="C45" s="327"/>
      <c r="D45" s="329"/>
      <c r="E45" s="331"/>
      <c r="F45" s="323"/>
      <c r="G45" s="333"/>
      <c r="H45" s="335"/>
      <c r="I45" s="337"/>
      <c r="J45" s="139" t="s">
        <v>15</v>
      </c>
      <c r="K45" s="140"/>
      <c r="L45" s="139" t="s">
        <v>2</v>
      </c>
      <c r="M45" s="140"/>
      <c r="N45" s="58"/>
    </row>
    <row r="49" spans="2:8" x14ac:dyDescent="0.55000000000000004">
      <c r="B49" s="1"/>
      <c r="C49" s="1"/>
      <c r="D49" s="1"/>
      <c r="E49" s="1"/>
      <c r="F49" s="1"/>
      <c r="G49" s="1"/>
      <c r="H49" s="1"/>
    </row>
  </sheetData>
  <sheetProtection algorithmName="SHA-512" hashValue="oO3DaTRbW1C6pPCrEJZpSja3nXlk+5jNsOvXMbNbr9MAy1dVZ+36aIKV2Ayl816xLTrHA0ISwJ5it4J7NquPog==" saltValue="3dk2SUQ5ExMQfcTSX/BiUA==" spinCount="100000" sheet="1" objects="1" scenarios="1"/>
  <mergeCells count="190">
    <mergeCell ref="I44:I45"/>
    <mergeCell ref="A44:A45"/>
    <mergeCell ref="B44:B45"/>
    <mergeCell ref="C44:C45"/>
    <mergeCell ref="D44:D45"/>
    <mergeCell ref="E44:E45"/>
    <mergeCell ref="F44:F45"/>
    <mergeCell ref="G44:G45"/>
    <mergeCell ref="H44:H45"/>
    <mergeCell ref="H38:H39"/>
    <mergeCell ref="I38:I39"/>
    <mergeCell ref="I40:I41"/>
    <mergeCell ref="A42:A43"/>
    <mergeCell ref="B42:B43"/>
    <mergeCell ref="C42:C43"/>
    <mergeCell ref="D42:D43"/>
    <mergeCell ref="E42:E43"/>
    <mergeCell ref="F42:F43"/>
    <mergeCell ref="G42:G43"/>
    <mergeCell ref="H42:H43"/>
    <mergeCell ref="I42:I43"/>
    <mergeCell ref="A40:A41"/>
    <mergeCell ref="B40:B41"/>
    <mergeCell ref="C40:C41"/>
    <mergeCell ref="D40:D41"/>
    <mergeCell ref="E40:E41"/>
    <mergeCell ref="F40:F41"/>
    <mergeCell ref="G40:G41"/>
    <mergeCell ref="H40:H41"/>
    <mergeCell ref="F34:F35"/>
    <mergeCell ref="G34:G35"/>
    <mergeCell ref="A38:A39"/>
    <mergeCell ref="B38:B39"/>
    <mergeCell ref="C38:C39"/>
    <mergeCell ref="D38:D39"/>
    <mergeCell ref="E38:E39"/>
    <mergeCell ref="F38:F39"/>
    <mergeCell ref="G38:G39"/>
    <mergeCell ref="I36:I37"/>
    <mergeCell ref="A36:A37"/>
    <mergeCell ref="B36:B37"/>
    <mergeCell ref="C36:C37"/>
    <mergeCell ref="D36:D37"/>
    <mergeCell ref="E36:E37"/>
    <mergeCell ref="F36:F37"/>
    <mergeCell ref="G36:G37"/>
    <mergeCell ref="H36:H37"/>
    <mergeCell ref="H34:H35"/>
    <mergeCell ref="I34:I35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A32:A33"/>
    <mergeCell ref="B32:B33"/>
    <mergeCell ref="C32:C33"/>
    <mergeCell ref="D32:D33"/>
    <mergeCell ref="E32:E33"/>
    <mergeCell ref="F32:F33"/>
    <mergeCell ref="G32:G33"/>
    <mergeCell ref="H32:H33"/>
    <mergeCell ref="A34:A35"/>
    <mergeCell ref="B34:B35"/>
    <mergeCell ref="C34:C35"/>
    <mergeCell ref="D34:D35"/>
    <mergeCell ref="E34:E35"/>
    <mergeCell ref="C24:C25"/>
    <mergeCell ref="D24:D25"/>
    <mergeCell ref="E24:E25"/>
    <mergeCell ref="F24:F25"/>
    <mergeCell ref="G24:G25"/>
    <mergeCell ref="H24:H25"/>
    <mergeCell ref="A30:A31"/>
    <mergeCell ref="B30:B31"/>
    <mergeCell ref="C30:C31"/>
    <mergeCell ref="D30:D31"/>
    <mergeCell ref="E30:E31"/>
    <mergeCell ref="F30:F31"/>
    <mergeCell ref="G30:G31"/>
    <mergeCell ref="H30:H31"/>
    <mergeCell ref="A26:A27"/>
    <mergeCell ref="B26:B27"/>
    <mergeCell ref="C26:C27"/>
    <mergeCell ref="D26:D27"/>
    <mergeCell ref="E26:E27"/>
    <mergeCell ref="F26:F27"/>
    <mergeCell ref="G26:G27"/>
    <mergeCell ref="H26:H27"/>
    <mergeCell ref="I18:I19"/>
    <mergeCell ref="A16:A17"/>
    <mergeCell ref="B16:B17"/>
    <mergeCell ref="C16:C17"/>
    <mergeCell ref="D16:D17"/>
    <mergeCell ref="E16:E17"/>
    <mergeCell ref="F16:F17"/>
    <mergeCell ref="G16:G17"/>
    <mergeCell ref="H16:H17"/>
    <mergeCell ref="A18:A19"/>
    <mergeCell ref="B18:B19"/>
    <mergeCell ref="C18:C19"/>
    <mergeCell ref="D18:D19"/>
    <mergeCell ref="E18:E19"/>
    <mergeCell ref="F18:F19"/>
    <mergeCell ref="G18:G19"/>
    <mergeCell ref="H18:H19"/>
    <mergeCell ref="I16:I17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F8:F9"/>
    <mergeCell ref="G8:G9"/>
    <mergeCell ref="H8:H9"/>
    <mergeCell ref="A10:A11"/>
    <mergeCell ref="B10:B11"/>
    <mergeCell ref="C10:C11"/>
    <mergeCell ref="D10:D11"/>
    <mergeCell ref="E10:E11"/>
    <mergeCell ref="F10:F11"/>
    <mergeCell ref="G10:G11"/>
    <mergeCell ref="H10:H11"/>
    <mergeCell ref="A12:A13"/>
    <mergeCell ref="B12:B13"/>
    <mergeCell ref="C12:C13"/>
    <mergeCell ref="D12:D13"/>
    <mergeCell ref="E12:E13"/>
    <mergeCell ref="F12:F13"/>
    <mergeCell ref="G12:G13"/>
    <mergeCell ref="H12:H13"/>
    <mergeCell ref="J1:M1"/>
    <mergeCell ref="I12:I13"/>
    <mergeCell ref="A2:C2"/>
    <mergeCell ref="D2:G2"/>
    <mergeCell ref="I8:I9"/>
    <mergeCell ref="I10:I11"/>
    <mergeCell ref="A8:A9"/>
    <mergeCell ref="B8:B9"/>
    <mergeCell ref="C8:C9"/>
    <mergeCell ref="D8:D9"/>
    <mergeCell ref="E8:E9"/>
    <mergeCell ref="A4:A5"/>
    <mergeCell ref="B4:C4"/>
    <mergeCell ref="G4:I4"/>
    <mergeCell ref="D4:D5"/>
    <mergeCell ref="E4:E5"/>
    <mergeCell ref="I28:I29"/>
    <mergeCell ref="I32:I33"/>
    <mergeCell ref="A20:A21"/>
    <mergeCell ref="I24:I25"/>
    <mergeCell ref="C20:C21"/>
    <mergeCell ref="D20:D21"/>
    <mergeCell ref="E20:E21"/>
    <mergeCell ref="F20:F21"/>
    <mergeCell ref="G20:G21"/>
    <mergeCell ref="H20:H21"/>
    <mergeCell ref="I20:I21"/>
    <mergeCell ref="B20:B21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4:A25"/>
    <mergeCell ref="B24:B25"/>
    <mergeCell ref="F4:F5"/>
    <mergeCell ref="J4:M5"/>
    <mergeCell ref="A6:A7"/>
    <mergeCell ref="B6:B7"/>
    <mergeCell ref="C6:C7"/>
    <mergeCell ref="D6:D7"/>
    <mergeCell ref="E6:E7"/>
    <mergeCell ref="F6:F7"/>
    <mergeCell ref="G6:G7"/>
    <mergeCell ref="H6:H7"/>
    <mergeCell ref="I6:I7"/>
  </mergeCells>
  <phoneticPr fontId="1"/>
  <conditionalFormatting sqref="A6:F45 H6:M45">
    <cfRule type="containsBlanks" dxfId="3" priority="1">
      <formula>LEN(TRIM(A6))=0</formula>
    </cfRule>
  </conditionalFormatting>
  <dataValidations count="11">
    <dataValidation allowBlank="1" showInputMessage="1" showErrorMessage="1" prompt="入力不要_x000a_（自動計算されます）" sqref="K2 I2" xr:uid="{F2EF0FD0-F677-477B-83FD-CBB8F007CF29}"/>
    <dataValidation allowBlank="1" showInputMessage="1" showErrorMessage="1" prompt="同じ費目を複数申請する場合、連番にしてください" sqref="C6 C8 C10 C12 C14 C16 C18 C20 C22 C24 C26 C28 C30 C32 C34 C36 C38 C40 C42 C44" xr:uid="{8B90DAD8-0692-4D37-A73D-514A0B468AA3}"/>
    <dataValidation type="list" allowBlank="1" showInputMessage="1" showErrorMessage="1" prompt="経費区分を選択してください" sqref="B6 B8 B10 B12 B14 B16 B18 B20 B22 B24 B26 B28 B30 B32 B34 B36 B38 B40 B42 B44" xr:uid="{ED368917-01E1-4736-8653-20C7396DA202}">
      <formula1>費用名</formula1>
    </dataValidation>
    <dataValidation type="list" allowBlank="1" showInputMessage="1" showErrorMessage="1" prompt="支払手段を選んでください" sqref="F6 F8 F10 F12 F14 F16 F18 F20 F22 F24 F26 F28 F30 F32 F34 F36 F38 F40 F42 F44" xr:uid="{A2800CBF-FD87-45F1-B559-95871F2E9C0C}">
      <formula1>"振,現,クレ,その他"</formula1>
    </dataValidation>
    <dataValidation allowBlank="1" showInputMessage="1" showErrorMessage="1" prompt="入力不要_x000a_(自動計算されます)" sqref="G6 G8 G10 G12 G14 G16 G18 G20 G22 G24 G26 G28 G30 G32 G34 G36 G38 G40 G42 G44" xr:uid="{625812DA-8A68-4CED-B4AD-9E5870E7D552}"/>
    <dataValidation type="list" allowBlank="1" showInputMessage="1" showErrorMessage="1" prompt="該当する内容をプルダウンで選択" sqref="E6 E8 E10 E12 E14 E16 E18 E20 E22 E24 E26 E28 E30 E32 E34 E36 E38 E40 E42 E44" xr:uid="{5953B177-217E-410B-8775-E573A915D67B}">
      <formula1>INDIRECT(B6)</formula1>
    </dataValidation>
    <dataValidation allowBlank="1" showInputMessage="1" showErrorMessage="1" prompt="見積書の日付を記入_x000a__x000a_西暦年/月/日_x000a_例）20xx年4月1日_x000a_→20xx/4/1" sqref="K6 K42 K20 K8 K10 K12 K14 K16 K18 K22 K24 K26 K28 K30 K32 K34 K36 K38 K40 K44" xr:uid="{429B0290-8BB3-4B73-AF2B-D49D92B8778A}"/>
    <dataValidation allowBlank="1" showInputMessage="1" showErrorMessage="1" prompt="納品書の日付を記入_x000a__x000a_西暦年/月/日_x000a_例）20xx年4月1日_x000a_→20xx/4/1_x000a_助成対象期間外の契約・実施・支払は申請できません" sqref="K7 K43 K21 K9 K11 K13 K15 K17 K19 K23 K25 K27 K29 K31 K33 K35 K37 K39 K41 K45" xr:uid="{12DD3BE9-F64E-47F8-9A07-7357B5450681}"/>
    <dataValidation allowBlank="1" showInputMessage="1" showErrorMessage="1" prompt="請求書の日付を記入_x000a__x000a_西暦年/月/日_x000a_例）20xx年4月1日_x000a_→20xx/4/1_x000a_助成対象期間外の契約・実施・支払は申請できません" sqref="M6 M42 M20 M8 M10 M12 M14 M16 M18 M22 M24 M26 M28 M30 M32 M34 M36 M38 M40 M44" xr:uid="{39FAFA81-C992-41DD-BE63-C2ABC845DCD9}"/>
    <dataValidation type="date" allowBlank="1" showInputMessage="1" showErrorMessage="1" prompt="振込・引落しの日付を記入_x000a__x000a_西暦年/月/日_x000a_例）20xx年4月1日_x000a_→20xx/4/1_x000a_助成対象期間外の契約・実施・支払は申請できません" sqref="M7 M21 M9 M11 M13 M15 M17 M19 M23 M25 M27 M29 M31 M33 M35 M37 M39 M41 M43 M45" xr:uid="{49769FAB-9169-467B-9482-185D10485258}">
      <formula1>#REF!</formula1>
      <formula2>#REF!</formula2>
    </dataValidation>
    <dataValidation type="list" allowBlank="1" showInputMessage="1" showErrorMessage="1" prompt="該当の経費の係る展示会Noを選択してください" sqref="A6 A8:A45" xr:uid="{F4677875-E771-4F17-8C89-7AF9E4A055CF}">
      <formula1>展示会</formula1>
    </dataValidation>
  </dataValidations>
  <pageMargins left="0.7" right="0.7" top="0.75" bottom="0.75" header="0.3" footer="0.3"/>
  <pageSetup paperSize="9"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0A450-AAE6-4A21-8235-ED980AC66AB8}">
  <dimension ref="A1:AH57"/>
  <sheetViews>
    <sheetView showZeros="0" view="pageBreakPreview" zoomScaleNormal="70" zoomScaleSheetLayoutView="100" workbookViewId="0">
      <selection activeCell="K6" sqref="K6"/>
    </sheetView>
  </sheetViews>
  <sheetFormatPr defaultColWidth="9" defaultRowHeight="17.5" x14ac:dyDescent="0.55000000000000004"/>
  <cols>
    <col min="1" max="1" width="3.58203125" style="29" customWidth="1"/>
    <col min="2" max="2" width="4.1640625" style="30" customWidth="1"/>
    <col min="3" max="3" width="14.08203125" style="36" customWidth="1"/>
    <col min="4" max="4" width="9.58203125" style="36" customWidth="1"/>
    <col min="5" max="5" width="3" style="36" customWidth="1"/>
    <col min="6" max="6" width="11.1640625" style="31" customWidth="1"/>
    <col min="7" max="7" width="7.9140625" style="31" customWidth="1"/>
    <col min="8" max="8" width="8.75" style="31" customWidth="1"/>
    <col min="9" max="9" width="3.75" style="31" customWidth="1"/>
    <col min="10" max="10" width="8.9140625" style="31" customWidth="1"/>
    <col min="11" max="11" width="3.1640625" style="27" customWidth="1"/>
    <col min="12" max="12" width="8.33203125" style="27" customWidth="1"/>
    <col min="13" max="23" width="9" style="27"/>
    <col min="24" max="25" width="0" style="27" hidden="1" customWidth="1"/>
    <col min="26" max="28" width="9" style="27" hidden="1" customWidth="1"/>
    <col min="29" max="29" width="13.75" style="27" hidden="1" customWidth="1"/>
    <col min="30" max="30" width="12.58203125" style="27" customWidth="1"/>
    <col min="31" max="34" width="9" style="27" customWidth="1"/>
    <col min="35" max="16384" width="9" style="27"/>
  </cols>
  <sheetData>
    <row r="1" spans="1:32" ht="15.75" customHeight="1" x14ac:dyDescent="0.55000000000000004">
      <c r="A1" s="122" t="s">
        <v>154</v>
      </c>
      <c r="B1" s="122"/>
      <c r="C1" s="123"/>
      <c r="D1" s="123"/>
      <c r="E1" s="123"/>
      <c r="F1" s="123"/>
      <c r="G1" s="93"/>
      <c r="H1" s="142" t="s">
        <v>110</v>
      </c>
      <c r="I1" s="338" t="str">
        <f>'付表1-1 事業経過・特記'!G5</f>
        <v>株式会社△△△</v>
      </c>
      <c r="J1" s="338"/>
      <c r="K1" s="338"/>
      <c r="L1" s="338"/>
      <c r="M1" s="58"/>
    </row>
    <row r="2" spans="1:32" ht="23.15" customHeight="1" x14ac:dyDescent="0.55000000000000004">
      <c r="A2" s="349" t="s">
        <v>112</v>
      </c>
      <c r="B2" s="350"/>
      <c r="C2" s="346" t="s">
        <v>117</v>
      </c>
      <c r="D2" s="340"/>
      <c r="E2" s="340"/>
      <c r="F2" s="341"/>
      <c r="G2" s="143" t="s">
        <v>111</v>
      </c>
      <c r="H2" s="144" t="str">
        <f>'付表1-1 事業経過・特記'!G7</f>
        <v>20××/〇/1</v>
      </c>
      <c r="I2" s="145" t="s">
        <v>118</v>
      </c>
      <c r="J2" s="127">
        <f>'付表1-1 事業経過・特記'!I7</f>
        <v>0</v>
      </c>
      <c r="K2" s="124"/>
      <c r="L2" s="124"/>
      <c r="M2" s="58"/>
    </row>
    <row r="3" spans="1:32" ht="9" customHeight="1" x14ac:dyDescent="0.55000000000000004">
      <c r="A3" s="129"/>
      <c r="B3" s="129"/>
      <c r="C3" s="129"/>
      <c r="D3" s="130"/>
      <c r="E3" s="130"/>
      <c r="F3" s="131"/>
      <c r="G3" s="131"/>
      <c r="H3" s="131"/>
      <c r="I3" s="124"/>
      <c r="J3" s="124"/>
      <c r="K3" s="124"/>
      <c r="L3" s="124"/>
      <c r="M3" s="58"/>
    </row>
    <row r="4" spans="1:32" s="32" customFormat="1" ht="13.5" customHeight="1" x14ac:dyDescent="0.55000000000000004">
      <c r="A4" s="351" t="s">
        <v>144</v>
      </c>
      <c r="B4" s="351"/>
      <c r="C4" s="345" t="s">
        <v>14</v>
      </c>
      <c r="D4" s="345" t="s">
        <v>3</v>
      </c>
      <c r="E4" s="345" t="s">
        <v>58</v>
      </c>
      <c r="F4" s="352" t="s">
        <v>147</v>
      </c>
      <c r="G4" s="352"/>
      <c r="H4" s="352"/>
      <c r="I4" s="345" t="s">
        <v>59</v>
      </c>
      <c r="J4" s="345"/>
      <c r="K4" s="345"/>
      <c r="L4" s="345"/>
      <c r="M4" s="132"/>
      <c r="O4" s="33"/>
      <c r="X4" s="32" t="s">
        <v>86</v>
      </c>
      <c r="AA4" s="35"/>
      <c r="AB4" s="35"/>
      <c r="AC4" s="31"/>
    </row>
    <row r="5" spans="1:32" ht="14.5" customHeight="1" x14ac:dyDescent="0.55000000000000004">
      <c r="A5" s="146" t="s">
        <v>145</v>
      </c>
      <c r="B5" s="146" t="s">
        <v>146</v>
      </c>
      <c r="C5" s="345"/>
      <c r="D5" s="345"/>
      <c r="E5" s="345"/>
      <c r="F5" s="147" t="s">
        <v>119</v>
      </c>
      <c r="G5" s="147" t="s">
        <v>148</v>
      </c>
      <c r="H5" s="148" t="s">
        <v>120</v>
      </c>
      <c r="I5" s="345"/>
      <c r="J5" s="345"/>
      <c r="K5" s="345"/>
      <c r="L5" s="345"/>
      <c r="M5" s="58"/>
      <c r="O5" s="34"/>
      <c r="X5" s="32" t="s">
        <v>12</v>
      </c>
      <c r="Y5" s="35" t="s">
        <v>85</v>
      </c>
      <c r="Z5" s="35" t="s">
        <v>92</v>
      </c>
      <c r="AA5" s="35" t="s">
        <v>93</v>
      </c>
      <c r="AB5" s="35"/>
      <c r="AC5" s="31"/>
    </row>
    <row r="6" spans="1:32" ht="14.5" customHeight="1" x14ac:dyDescent="0.55000000000000004">
      <c r="A6" s="324" t="s">
        <v>12</v>
      </c>
      <c r="B6" s="326">
        <v>1</v>
      </c>
      <c r="C6" s="328" t="s">
        <v>194</v>
      </c>
      <c r="D6" s="347" t="s">
        <v>85</v>
      </c>
      <c r="E6" s="322" t="s">
        <v>190</v>
      </c>
      <c r="F6" s="332"/>
      <c r="G6" s="334"/>
      <c r="H6" s="336"/>
      <c r="I6" s="149" t="s">
        <v>0</v>
      </c>
      <c r="J6" s="150"/>
      <c r="K6" s="151" t="s">
        <v>1</v>
      </c>
      <c r="L6" s="152"/>
      <c r="M6" s="58"/>
      <c r="X6" s="32" t="s">
        <v>101</v>
      </c>
      <c r="Y6" s="35" t="s">
        <v>56</v>
      </c>
      <c r="Z6" s="35" t="s">
        <v>87</v>
      </c>
      <c r="AA6" s="35" t="s">
        <v>82</v>
      </c>
      <c r="AB6" s="35"/>
      <c r="AC6" s="31"/>
      <c r="AF6" s="35"/>
    </row>
    <row r="7" spans="1:32" ht="14.5" customHeight="1" x14ac:dyDescent="0.55000000000000004">
      <c r="A7" s="325"/>
      <c r="B7" s="327"/>
      <c r="C7" s="329"/>
      <c r="D7" s="348"/>
      <c r="E7" s="323"/>
      <c r="F7" s="333"/>
      <c r="G7" s="335"/>
      <c r="H7" s="337"/>
      <c r="I7" s="153" t="s">
        <v>15</v>
      </c>
      <c r="J7" s="154"/>
      <c r="K7" s="153" t="s">
        <v>2</v>
      </c>
      <c r="L7" s="154"/>
      <c r="M7" s="58"/>
      <c r="X7" s="32" t="s">
        <v>13</v>
      </c>
      <c r="Y7" s="35" t="s">
        <v>84</v>
      </c>
      <c r="Z7" s="35" t="s">
        <v>7</v>
      </c>
      <c r="AA7" s="35" t="s">
        <v>8</v>
      </c>
      <c r="AB7" s="35"/>
      <c r="AC7" s="31"/>
    </row>
    <row r="8" spans="1:32" ht="14.5" customHeight="1" x14ac:dyDescent="0.55000000000000004">
      <c r="A8" s="324" t="s">
        <v>12</v>
      </c>
      <c r="B8" s="326">
        <v>2</v>
      </c>
      <c r="C8" s="328" t="s">
        <v>197</v>
      </c>
      <c r="D8" s="347" t="s">
        <v>85</v>
      </c>
      <c r="E8" s="322" t="s">
        <v>190</v>
      </c>
      <c r="F8" s="332"/>
      <c r="G8" s="334"/>
      <c r="H8" s="336"/>
      <c r="I8" s="149" t="s">
        <v>0</v>
      </c>
      <c r="J8" s="150"/>
      <c r="K8" s="151" t="s">
        <v>1</v>
      </c>
      <c r="L8" s="152"/>
      <c r="M8" s="58"/>
      <c r="X8" s="32" t="s">
        <v>57</v>
      </c>
      <c r="Y8" s="35" t="s">
        <v>9</v>
      </c>
      <c r="Z8" s="35" t="s">
        <v>83</v>
      </c>
      <c r="AB8" s="35"/>
      <c r="AC8" s="31"/>
    </row>
    <row r="9" spans="1:32" ht="14.5" customHeight="1" x14ac:dyDescent="0.55000000000000004">
      <c r="A9" s="325"/>
      <c r="B9" s="327"/>
      <c r="C9" s="329"/>
      <c r="D9" s="348"/>
      <c r="E9" s="323"/>
      <c r="F9" s="333"/>
      <c r="G9" s="335"/>
      <c r="H9" s="337"/>
      <c r="I9" s="153" t="s">
        <v>15</v>
      </c>
      <c r="J9" s="154"/>
      <c r="K9" s="153" t="s">
        <v>2</v>
      </c>
      <c r="L9" s="154"/>
      <c r="M9" s="58"/>
      <c r="AC9" s="31"/>
    </row>
    <row r="10" spans="1:32" ht="14.5" customHeight="1" x14ac:dyDescent="0.55000000000000004">
      <c r="A10" s="324" t="s">
        <v>12</v>
      </c>
      <c r="B10" s="326">
        <v>3</v>
      </c>
      <c r="C10" s="328" t="s">
        <v>195</v>
      </c>
      <c r="D10" s="347" t="s">
        <v>93</v>
      </c>
      <c r="E10" s="322" t="s">
        <v>190</v>
      </c>
      <c r="F10" s="332"/>
      <c r="G10" s="334"/>
      <c r="H10" s="336"/>
      <c r="I10" s="149" t="s">
        <v>0</v>
      </c>
      <c r="J10" s="150"/>
      <c r="K10" s="151" t="s">
        <v>1</v>
      </c>
      <c r="L10" s="152"/>
      <c r="M10" s="58"/>
    </row>
    <row r="11" spans="1:32" ht="14.5" customHeight="1" x14ac:dyDescent="0.55000000000000004">
      <c r="A11" s="325"/>
      <c r="B11" s="327"/>
      <c r="C11" s="329"/>
      <c r="D11" s="348"/>
      <c r="E11" s="323"/>
      <c r="F11" s="333"/>
      <c r="G11" s="335"/>
      <c r="H11" s="337"/>
      <c r="I11" s="153" t="s">
        <v>15</v>
      </c>
      <c r="J11" s="154"/>
      <c r="K11" s="153" t="s">
        <v>2</v>
      </c>
      <c r="L11" s="154"/>
      <c r="M11" s="132"/>
      <c r="N11" s="32"/>
      <c r="O11" s="32"/>
    </row>
    <row r="12" spans="1:32" ht="14.5" customHeight="1" x14ac:dyDescent="0.55000000000000004">
      <c r="A12" s="324" t="s">
        <v>101</v>
      </c>
      <c r="B12" s="326">
        <v>1</v>
      </c>
      <c r="C12" s="328" t="s">
        <v>196</v>
      </c>
      <c r="D12" s="347" t="s">
        <v>82</v>
      </c>
      <c r="E12" s="322" t="s">
        <v>190</v>
      </c>
      <c r="F12" s="332"/>
      <c r="G12" s="334"/>
      <c r="H12" s="336"/>
      <c r="I12" s="149" t="s">
        <v>0</v>
      </c>
      <c r="J12" s="150"/>
      <c r="K12" s="151" t="s">
        <v>1</v>
      </c>
      <c r="L12" s="152"/>
      <c r="M12" s="132"/>
      <c r="N12" s="32"/>
      <c r="O12" s="32"/>
    </row>
    <row r="13" spans="1:32" ht="14.5" customHeight="1" x14ac:dyDescent="0.55000000000000004">
      <c r="A13" s="325"/>
      <c r="B13" s="327"/>
      <c r="C13" s="329"/>
      <c r="D13" s="348"/>
      <c r="E13" s="323"/>
      <c r="F13" s="333"/>
      <c r="G13" s="335"/>
      <c r="H13" s="337"/>
      <c r="I13" s="153" t="s">
        <v>15</v>
      </c>
      <c r="J13" s="154"/>
      <c r="K13" s="153" t="s">
        <v>2</v>
      </c>
      <c r="L13" s="154"/>
      <c r="M13" s="58"/>
    </row>
    <row r="14" spans="1:32" ht="14.5" customHeight="1" x14ac:dyDescent="0.55000000000000004">
      <c r="A14" s="324" t="s">
        <v>13</v>
      </c>
      <c r="B14" s="326">
        <v>1</v>
      </c>
      <c r="C14" s="328" t="s">
        <v>194</v>
      </c>
      <c r="D14" s="347" t="s">
        <v>84</v>
      </c>
      <c r="E14" s="322" t="s">
        <v>190</v>
      </c>
      <c r="F14" s="332"/>
      <c r="G14" s="334"/>
      <c r="H14" s="336"/>
      <c r="I14" s="149" t="s">
        <v>0</v>
      </c>
      <c r="J14" s="150"/>
      <c r="K14" s="151" t="s">
        <v>1</v>
      </c>
      <c r="L14" s="152"/>
      <c r="M14" s="58"/>
    </row>
    <row r="15" spans="1:32" ht="14.5" customHeight="1" x14ac:dyDescent="0.55000000000000004">
      <c r="A15" s="325"/>
      <c r="B15" s="327"/>
      <c r="C15" s="329"/>
      <c r="D15" s="348"/>
      <c r="E15" s="323"/>
      <c r="F15" s="333"/>
      <c r="G15" s="335"/>
      <c r="H15" s="337"/>
      <c r="I15" s="153" t="s">
        <v>15</v>
      </c>
      <c r="J15" s="154"/>
      <c r="K15" s="153" t="s">
        <v>2</v>
      </c>
      <c r="L15" s="154"/>
      <c r="M15" s="58"/>
    </row>
    <row r="16" spans="1:32" ht="14.5" customHeight="1" x14ac:dyDescent="0.55000000000000004">
      <c r="A16" s="324" t="s">
        <v>13</v>
      </c>
      <c r="B16" s="326">
        <v>2</v>
      </c>
      <c r="C16" s="328" t="s">
        <v>198</v>
      </c>
      <c r="D16" s="347" t="s">
        <v>7</v>
      </c>
      <c r="E16" s="322" t="s">
        <v>190</v>
      </c>
      <c r="F16" s="332" t="str">
        <f t="shared" ref="F16" si="0">IF(G16="","",G16+H16)</f>
        <v/>
      </c>
      <c r="G16" s="334"/>
      <c r="H16" s="336"/>
      <c r="I16" s="149" t="s">
        <v>0</v>
      </c>
      <c r="J16" s="150"/>
      <c r="K16" s="151" t="s">
        <v>1</v>
      </c>
      <c r="L16" s="152"/>
      <c r="M16" s="58"/>
    </row>
    <row r="17" spans="1:30" ht="14.5" customHeight="1" x14ac:dyDescent="0.55000000000000004">
      <c r="A17" s="325"/>
      <c r="B17" s="327"/>
      <c r="C17" s="329"/>
      <c r="D17" s="348"/>
      <c r="E17" s="323"/>
      <c r="F17" s="333"/>
      <c r="G17" s="335"/>
      <c r="H17" s="337"/>
      <c r="I17" s="153" t="s">
        <v>15</v>
      </c>
      <c r="J17" s="154"/>
      <c r="K17" s="153" t="s">
        <v>2</v>
      </c>
      <c r="L17" s="154"/>
      <c r="M17" s="58"/>
    </row>
    <row r="18" spans="1:30" ht="14.5" customHeight="1" x14ac:dyDescent="0.55000000000000004">
      <c r="A18" s="324"/>
      <c r="B18" s="326"/>
      <c r="C18" s="328"/>
      <c r="D18" s="347"/>
      <c r="E18" s="322"/>
      <c r="F18" s="332" t="str">
        <f t="shared" ref="F18" si="1">IF(G18="","",G18+H18)</f>
        <v/>
      </c>
      <c r="G18" s="334"/>
      <c r="H18" s="336"/>
      <c r="I18" s="149" t="s">
        <v>0</v>
      </c>
      <c r="J18" s="150"/>
      <c r="K18" s="151" t="s">
        <v>1</v>
      </c>
      <c r="L18" s="152"/>
      <c r="M18" s="58"/>
    </row>
    <row r="19" spans="1:30" ht="14.5" customHeight="1" x14ac:dyDescent="0.55000000000000004">
      <c r="A19" s="325"/>
      <c r="B19" s="327"/>
      <c r="C19" s="329"/>
      <c r="D19" s="348"/>
      <c r="E19" s="323"/>
      <c r="F19" s="333"/>
      <c r="G19" s="335"/>
      <c r="H19" s="337"/>
      <c r="I19" s="153" t="s">
        <v>15</v>
      </c>
      <c r="J19" s="154"/>
      <c r="K19" s="153" t="s">
        <v>2</v>
      </c>
      <c r="L19" s="154"/>
      <c r="M19" s="58"/>
    </row>
    <row r="20" spans="1:30" ht="14.5" customHeight="1" x14ac:dyDescent="0.55000000000000004">
      <c r="A20" s="324"/>
      <c r="B20" s="326"/>
      <c r="C20" s="328"/>
      <c r="D20" s="347"/>
      <c r="E20" s="322"/>
      <c r="F20" s="332" t="str">
        <f t="shared" ref="F20" si="2">IF(G20="","",G20+H20)</f>
        <v/>
      </c>
      <c r="G20" s="334"/>
      <c r="H20" s="336"/>
      <c r="I20" s="149" t="s">
        <v>0</v>
      </c>
      <c r="J20" s="150"/>
      <c r="K20" s="151" t="s">
        <v>1</v>
      </c>
      <c r="L20" s="152"/>
      <c r="M20" s="58"/>
    </row>
    <row r="21" spans="1:30" ht="14.5" customHeight="1" x14ac:dyDescent="0.55000000000000004">
      <c r="A21" s="325"/>
      <c r="B21" s="327"/>
      <c r="C21" s="329"/>
      <c r="D21" s="348"/>
      <c r="E21" s="323"/>
      <c r="F21" s="333"/>
      <c r="G21" s="335"/>
      <c r="H21" s="337"/>
      <c r="I21" s="153" t="s">
        <v>15</v>
      </c>
      <c r="J21" s="154"/>
      <c r="K21" s="153" t="s">
        <v>2</v>
      </c>
      <c r="L21" s="154"/>
      <c r="M21" s="58"/>
    </row>
    <row r="22" spans="1:30" ht="14.5" customHeight="1" x14ac:dyDescent="0.55000000000000004">
      <c r="A22" s="324"/>
      <c r="B22" s="326"/>
      <c r="C22" s="328"/>
      <c r="D22" s="347"/>
      <c r="E22" s="322"/>
      <c r="F22" s="332" t="str">
        <f t="shared" ref="F22" si="3">IF(G22="","",G22+H22)</f>
        <v/>
      </c>
      <c r="G22" s="334"/>
      <c r="H22" s="336"/>
      <c r="I22" s="149" t="s">
        <v>0</v>
      </c>
      <c r="J22" s="150"/>
      <c r="K22" s="151" t="s">
        <v>1</v>
      </c>
      <c r="L22" s="152"/>
      <c r="M22" s="58"/>
    </row>
    <row r="23" spans="1:30" ht="14.5" customHeight="1" x14ac:dyDescent="0.55000000000000004">
      <c r="A23" s="325"/>
      <c r="B23" s="327"/>
      <c r="C23" s="329"/>
      <c r="D23" s="348"/>
      <c r="E23" s="323"/>
      <c r="F23" s="333"/>
      <c r="G23" s="335"/>
      <c r="H23" s="337"/>
      <c r="I23" s="153" t="s">
        <v>15</v>
      </c>
      <c r="J23" s="154"/>
      <c r="K23" s="153" t="s">
        <v>2</v>
      </c>
      <c r="L23" s="154"/>
      <c r="M23" s="58"/>
    </row>
    <row r="24" spans="1:30" ht="14.5" customHeight="1" x14ac:dyDescent="0.55000000000000004">
      <c r="A24" s="324"/>
      <c r="B24" s="326"/>
      <c r="C24" s="328"/>
      <c r="D24" s="347"/>
      <c r="E24" s="322"/>
      <c r="F24" s="332" t="str">
        <f t="shared" ref="F24" si="4">IF(G24="","",G24+H24)</f>
        <v/>
      </c>
      <c r="G24" s="334"/>
      <c r="H24" s="336"/>
      <c r="I24" s="149" t="s">
        <v>0</v>
      </c>
      <c r="J24" s="150"/>
      <c r="K24" s="151" t="s">
        <v>1</v>
      </c>
      <c r="L24" s="152"/>
      <c r="M24" s="58"/>
    </row>
    <row r="25" spans="1:30" ht="14.5" customHeight="1" x14ac:dyDescent="0.55000000000000004">
      <c r="A25" s="325"/>
      <c r="B25" s="327"/>
      <c r="C25" s="329"/>
      <c r="D25" s="348"/>
      <c r="E25" s="323"/>
      <c r="F25" s="333"/>
      <c r="G25" s="335"/>
      <c r="H25" s="337"/>
      <c r="I25" s="153" t="s">
        <v>15</v>
      </c>
      <c r="J25" s="154"/>
      <c r="K25" s="153" t="s">
        <v>2</v>
      </c>
      <c r="L25" s="154"/>
      <c r="M25" s="58"/>
    </row>
    <row r="26" spans="1:30" ht="14.5" customHeight="1" x14ac:dyDescent="0.55000000000000004">
      <c r="A26" s="324"/>
      <c r="B26" s="326"/>
      <c r="C26" s="328"/>
      <c r="D26" s="347"/>
      <c r="E26" s="322"/>
      <c r="F26" s="332" t="str">
        <f t="shared" ref="F26" si="5">IF(G26="","",G26+H26)</f>
        <v/>
      </c>
      <c r="G26" s="334"/>
      <c r="H26" s="336"/>
      <c r="I26" s="149" t="s">
        <v>0</v>
      </c>
      <c r="J26" s="150"/>
      <c r="K26" s="151" t="s">
        <v>1</v>
      </c>
      <c r="L26" s="152"/>
      <c r="M26" s="58"/>
    </row>
    <row r="27" spans="1:30" ht="14.5" customHeight="1" x14ac:dyDescent="0.55000000000000004">
      <c r="A27" s="325"/>
      <c r="B27" s="327"/>
      <c r="C27" s="329"/>
      <c r="D27" s="348"/>
      <c r="E27" s="323"/>
      <c r="F27" s="333"/>
      <c r="G27" s="335"/>
      <c r="H27" s="337"/>
      <c r="I27" s="153" t="s">
        <v>15</v>
      </c>
      <c r="J27" s="154"/>
      <c r="K27" s="153" t="s">
        <v>2</v>
      </c>
      <c r="L27" s="154"/>
      <c r="M27" s="58"/>
    </row>
    <row r="28" spans="1:30" ht="14.5" customHeight="1" x14ac:dyDescent="0.55000000000000004">
      <c r="A28" s="324"/>
      <c r="B28" s="326"/>
      <c r="C28" s="328"/>
      <c r="D28" s="347"/>
      <c r="E28" s="322"/>
      <c r="F28" s="332" t="str">
        <f t="shared" ref="F28" si="6">IF(G28="","",G28+H28)</f>
        <v/>
      </c>
      <c r="G28" s="334"/>
      <c r="H28" s="336"/>
      <c r="I28" s="149" t="s">
        <v>0</v>
      </c>
      <c r="J28" s="150"/>
      <c r="K28" s="151" t="s">
        <v>1</v>
      </c>
      <c r="L28" s="152"/>
      <c r="M28" s="58"/>
    </row>
    <row r="29" spans="1:30" ht="14.5" customHeight="1" x14ac:dyDescent="0.55000000000000004">
      <c r="A29" s="325"/>
      <c r="B29" s="327"/>
      <c r="C29" s="329"/>
      <c r="D29" s="348"/>
      <c r="E29" s="323"/>
      <c r="F29" s="333"/>
      <c r="G29" s="335"/>
      <c r="H29" s="337"/>
      <c r="I29" s="153" t="s">
        <v>15</v>
      </c>
      <c r="J29" s="154"/>
      <c r="K29" s="153" t="s">
        <v>2</v>
      </c>
      <c r="L29" s="154"/>
      <c r="M29" s="58"/>
    </row>
    <row r="30" spans="1:30" ht="14.5" customHeight="1" x14ac:dyDescent="0.55000000000000004">
      <c r="A30" s="324"/>
      <c r="B30" s="326"/>
      <c r="C30" s="328"/>
      <c r="D30" s="347"/>
      <c r="E30" s="322"/>
      <c r="F30" s="332" t="str">
        <f t="shared" ref="F30" si="7">IF(G30="","",G30+H30)</f>
        <v/>
      </c>
      <c r="G30" s="334"/>
      <c r="H30" s="336"/>
      <c r="I30" s="149" t="s">
        <v>0</v>
      </c>
      <c r="J30" s="150"/>
      <c r="K30" s="151" t="s">
        <v>1</v>
      </c>
      <c r="L30" s="152"/>
      <c r="M30" s="58"/>
    </row>
    <row r="31" spans="1:30" ht="14.5" customHeight="1" x14ac:dyDescent="0.55000000000000004">
      <c r="A31" s="325"/>
      <c r="B31" s="327"/>
      <c r="C31" s="329"/>
      <c r="D31" s="348"/>
      <c r="E31" s="323"/>
      <c r="F31" s="333"/>
      <c r="G31" s="335"/>
      <c r="H31" s="337"/>
      <c r="I31" s="153" t="s">
        <v>15</v>
      </c>
      <c r="J31" s="154"/>
      <c r="K31" s="153" t="s">
        <v>2</v>
      </c>
      <c r="L31" s="154"/>
      <c r="M31" s="58"/>
    </row>
    <row r="32" spans="1:30" ht="14.5" customHeight="1" x14ac:dyDescent="0.55000000000000004">
      <c r="A32" s="324"/>
      <c r="B32" s="326"/>
      <c r="C32" s="328"/>
      <c r="D32" s="347"/>
      <c r="E32" s="322"/>
      <c r="F32" s="332" t="str">
        <f t="shared" ref="F32" si="8">IF(G32="","",G32+H32)</f>
        <v/>
      </c>
      <c r="G32" s="334"/>
      <c r="H32" s="336"/>
      <c r="I32" s="149" t="s">
        <v>0</v>
      </c>
      <c r="J32" s="150"/>
      <c r="K32" s="151" t="s">
        <v>1</v>
      </c>
      <c r="L32" s="152"/>
      <c r="M32" s="58"/>
      <c r="AA32" s="28"/>
      <c r="AB32" s="28"/>
      <c r="AC32" s="28"/>
      <c r="AD32" s="28"/>
    </row>
    <row r="33" spans="1:34" s="28" customFormat="1" ht="15.75" customHeight="1" x14ac:dyDescent="0.55000000000000004">
      <c r="A33" s="325"/>
      <c r="B33" s="327"/>
      <c r="C33" s="329"/>
      <c r="D33" s="348"/>
      <c r="E33" s="323"/>
      <c r="F33" s="333"/>
      <c r="G33" s="335"/>
      <c r="H33" s="337"/>
      <c r="I33" s="153" t="s">
        <v>15</v>
      </c>
      <c r="J33" s="154"/>
      <c r="K33" s="153" t="s">
        <v>2</v>
      </c>
      <c r="L33" s="154"/>
      <c r="M33" s="40"/>
    </row>
    <row r="34" spans="1:34" s="28" customFormat="1" ht="14.25" customHeight="1" x14ac:dyDescent="0.55000000000000004">
      <c r="A34" s="324"/>
      <c r="B34" s="326"/>
      <c r="C34" s="328"/>
      <c r="D34" s="347"/>
      <c r="E34" s="322"/>
      <c r="F34" s="332" t="str">
        <f t="shared" ref="F34" si="9">IF(G34="","",G34+H34)</f>
        <v/>
      </c>
      <c r="G34" s="334"/>
      <c r="H34" s="336"/>
      <c r="I34" s="149" t="s">
        <v>0</v>
      </c>
      <c r="J34" s="150"/>
      <c r="K34" s="151" t="s">
        <v>1</v>
      </c>
      <c r="L34" s="152"/>
      <c r="M34" s="40"/>
    </row>
    <row r="35" spans="1:34" x14ac:dyDescent="0.55000000000000004">
      <c r="A35" s="325"/>
      <c r="B35" s="327"/>
      <c r="C35" s="329"/>
      <c r="D35" s="348"/>
      <c r="E35" s="323"/>
      <c r="F35" s="333"/>
      <c r="G35" s="335"/>
      <c r="H35" s="337"/>
      <c r="I35" s="153" t="s">
        <v>15</v>
      </c>
      <c r="J35" s="154"/>
      <c r="K35" s="153" t="s">
        <v>2</v>
      </c>
      <c r="L35" s="154"/>
      <c r="M35" s="58"/>
    </row>
    <row r="36" spans="1:34" x14ac:dyDescent="0.55000000000000004">
      <c r="A36" s="324"/>
      <c r="B36" s="326"/>
      <c r="C36" s="328"/>
      <c r="D36" s="347"/>
      <c r="E36" s="322"/>
      <c r="F36" s="332" t="str">
        <f t="shared" ref="F36" si="10">IF(G36="","",G36+H36)</f>
        <v/>
      </c>
      <c r="G36" s="334"/>
      <c r="H36" s="336"/>
      <c r="I36" s="149" t="s">
        <v>0</v>
      </c>
      <c r="J36" s="150"/>
      <c r="K36" s="151" t="s">
        <v>1</v>
      </c>
      <c r="L36" s="152"/>
      <c r="M36" s="58"/>
    </row>
    <row r="37" spans="1:34" x14ac:dyDescent="0.55000000000000004">
      <c r="A37" s="325"/>
      <c r="B37" s="327"/>
      <c r="C37" s="329"/>
      <c r="D37" s="348"/>
      <c r="E37" s="323"/>
      <c r="F37" s="333"/>
      <c r="G37" s="335"/>
      <c r="H37" s="337"/>
      <c r="I37" s="153" t="s">
        <v>15</v>
      </c>
      <c r="J37" s="154"/>
      <c r="K37" s="153" t="s">
        <v>2</v>
      </c>
      <c r="L37" s="154"/>
      <c r="M37" s="58"/>
    </row>
    <row r="38" spans="1:34" x14ac:dyDescent="0.55000000000000004">
      <c r="A38" s="324"/>
      <c r="B38" s="326"/>
      <c r="C38" s="328"/>
      <c r="D38" s="347"/>
      <c r="E38" s="322"/>
      <c r="F38" s="332" t="str">
        <f t="shared" ref="F38" si="11">IF(G38="","",G38+H38)</f>
        <v/>
      </c>
      <c r="G38" s="334"/>
      <c r="H38" s="336"/>
      <c r="I38" s="149" t="s">
        <v>0</v>
      </c>
      <c r="J38" s="150"/>
      <c r="K38" s="151" t="s">
        <v>1</v>
      </c>
      <c r="L38" s="152"/>
      <c r="M38" s="58"/>
    </row>
    <row r="39" spans="1:34" s="31" customFormat="1" x14ac:dyDescent="0.55000000000000004">
      <c r="A39" s="325"/>
      <c r="B39" s="327"/>
      <c r="C39" s="329"/>
      <c r="D39" s="348"/>
      <c r="E39" s="323"/>
      <c r="F39" s="333"/>
      <c r="G39" s="335"/>
      <c r="H39" s="337"/>
      <c r="I39" s="153" t="s">
        <v>15</v>
      </c>
      <c r="J39" s="154"/>
      <c r="K39" s="153" t="s">
        <v>2</v>
      </c>
      <c r="L39" s="154"/>
      <c r="M39" s="58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</row>
    <row r="40" spans="1:34" x14ac:dyDescent="0.55000000000000004">
      <c r="A40" s="324"/>
      <c r="B40" s="326"/>
      <c r="C40" s="328"/>
      <c r="D40" s="347"/>
      <c r="E40" s="322"/>
      <c r="F40" s="332" t="str">
        <f t="shared" ref="F40" si="12">IF(G40="","",G40+H40)</f>
        <v/>
      </c>
      <c r="G40" s="334"/>
      <c r="H40" s="336"/>
      <c r="I40" s="149" t="s">
        <v>0</v>
      </c>
      <c r="J40" s="150"/>
      <c r="K40" s="151" t="s">
        <v>1</v>
      </c>
      <c r="L40" s="152"/>
      <c r="M40" s="58"/>
    </row>
    <row r="41" spans="1:34" x14ac:dyDescent="0.55000000000000004">
      <c r="A41" s="325"/>
      <c r="B41" s="327"/>
      <c r="C41" s="329"/>
      <c r="D41" s="348"/>
      <c r="E41" s="323"/>
      <c r="F41" s="333"/>
      <c r="G41" s="335"/>
      <c r="H41" s="337"/>
      <c r="I41" s="153" t="s">
        <v>15</v>
      </c>
      <c r="J41" s="154"/>
      <c r="K41" s="153" t="s">
        <v>2</v>
      </c>
      <c r="L41" s="154"/>
      <c r="M41" s="58"/>
    </row>
    <row r="42" spans="1:34" x14ac:dyDescent="0.55000000000000004">
      <c r="A42" s="324"/>
      <c r="B42" s="326"/>
      <c r="C42" s="328"/>
      <c r="D42" s="347"/>
      <c r="E42" s="322"/>
      <c r="F42" s="332" t="str">
        <f t="shared" ref="F42" si="13">IF(G42="","",G42+H42)</f>
        <v/>
      </c>
      <c r="G42" s="334"/>
      <c r="H42" s="336"/>
      <c r="I42" s="149" t="s">
        <v>0</v>
      </c>
      <c r="J42" s="150"/>
      <c r="K42" s="151" t="s">
        <v>1</v>
      </c>
      <c r="L42" s="152"/>
      <c r="M42" s="58"/>
    </row>
    <row r="43" spans="1:34" x14ac:dyDescent="0.55000000000000004">
      <c r="A43" s="325"/>
      <c r="B43" s="327"/>
      <c r="C43" s="329"/>
      <c r="D43" s="348"/>
      <c r="E43" s="323"/>
      <c r="F43" s="333"/>
      <c r="G43" s="335"/>
      <c r="H43" s="337"/>
      <c r="I43" s="153" t="s">
        <v>15</v>
      </c>
      <c r="J43" s="154"/>
      <c r="K43" s="153" t="s">
        <v>2</v>
      </c>
      <c r="L43" s="154"/>
      <c r="M43" s="58"/>
    </row>
    <row r="44" spans="1:34" x14ac:dyDescent="0.55000000000000004">
      <c r="A44" s="324"/>
      <c r="B44" s="326"/>
      <c r="C44" s="328"/>
      <c r="D44" s="347"/>
      <c r="E44" s="322"/>
      <c r="F44" s="332" t="str">
        <f t="shared" ref="F44" si="14">IF(G44="","",G44+H44)</f>
        <v/>
      </c>
      <c r="G44" s="334"/>
      <c r="H44" s="336"/>
      <c r="I44" s="149" t="s">
        <v>0</v>
      </c>
      <c r="J44" s="150"/>
      <c r="K44" s="151" t="s">
        <v>1</v>
      </c>
      <c r="L44" s="152"/>
      <c r="M44" s="58"/>
    </row>
    <row r="45" spans="1:34" x14ac:dyDescent="0.55000000000000004">
      <c r="A45" s="325"/>
      <c r="B45" s="327"/>
      <c r="C45" s="329"/>
      <c r="D45" s="348"/>
      <c r="E45" s="323"/>
      <c r="F45" s="333"/>
      <c r="G45" s="335"/>
      <c r="H45" s="337"/>
      <c r="I45" s="153" t="s">
        <v>15</v>
      </c>
      <c r="J45" s="154"/>
      <c r="K45" s="153" t="s">
        <v>2</v>
      </c>
      <c r="L45" s="154"/>
      <c r="M45" s="58"/>
    </row>
    <row r="50" spans="2:6" x14ac:dyDescent="0.55000000000000004">
      <c r="B50" s="32"/>
      <c r="C50" s="32"/>
      <c r="D50" s="32"/>
      <c r="E50" s="27"/>
      <c r="F50" s="27"/>
    </row>
    <row r="57" spans="2:6" x14ac:dyDescent="0.55000000000000004">
      <c r="B57" s="27"/>
      <c r="C57" s="27"/>
      <c r="D57" s="27"/>
      <c r="E57" s="27"/>
      <c r="F57" s="27"/>
    </row>
  </sheetData>
  <sheetProtection algorithmName="SHA-512" hashValue="EJhID1Kbqu8cx7Uiv1fiwg4J/N8ZNaMczX8XvOWI/N1ZRo5+o28ghrt9cOz2GOui8o54D4YuZgpMW5Q/o3pcnQ==" saltValue="3QOWrbv8ypOWjYOVdWzvQw==" spinCount="100000" sheet="1" objects="1" scenarios="1"/>
  <mergeCells count="169">
    <mergeCell ref="A44:A45"/>
    <mergeCell ref="B44:B45"/>
    <mergeCell ref="C44:C45"/>
    <mergeCell ref="D44:D45"/>
    <mergeCell ref="E44:E45"/>
    <mergeCell ref="F44:F45"/>
    <mergeCell ref="G44:G45"/>
    <mergeCell ref="H44:H45"/>
    <mergeCell ref="A40:A41"/>
    <mergeCell ref="B40:B41"/>
    <mergeCell ref="C40:C41"/>
    <mergeCell ref="D40:D41"/>
    <mergeCell ref="E40:E41"/>
    <mergeCell ref="F40:F41"/>
    <mergeCell ref="G40:G41"/>
    <mergeCell ref="H40:H41"/>
    <mergeCell ref="A42:A43"/>
    <mergeCell ref="B42:B43"/>
    <mergeCell ref="C42:C43"/>
    <mergeCell ref="D42:D43"/>
    <mergeCell ref="E42:E43"/>
    <mergeCell ref="F42:F43"/>
    <mergeCell ref="G42:G43"/>
    <mergeCell ref="H42:H43"/>
    <mergeCell ref="A36:A37"/>
    <mergeCell ref="B36:B37"/>
    <mergeCell ref="C36:C37"/>
    <mergeCell ref="D36:D37"/>
    <mergeCell ref="E36:E37"/>
    <mergeCell ref="F36:F37"/>
    <mergeCell ref="G36:G37"/>
    <mergeCell ref="H36:H37"/>
    <mergeCell ref="A38:A39"/>
    <mergeCell ref="B38:B39"/>
    <mergeCell ref="C38:C39"/>
    <mergeCell ref="D38:D39"/>
    <mergeCell ref="E38:E39"/>
    <mergeCell ref="F38:F39"/>
    <mergeCell ref="G38:G39"/>
    <mergeCell ref="H38:H39"/>
    <mergeCell ref="G32:G33"/>
    <mergeCell ref="H32:H33"/>
    <mergeCell ref="A34:A35"/>
    <mergeCell ref="B34:B35"/>
    <mergeCell ref="C34:C35"/>
    <mergeCell ref="D34:D35"/>
    <mergeCell ref="E34:E35"/>
    <mergeCell ref="F34:F35"/>
    <mergeCell ref="G34:G35"/>
    <mergeCell ref="H34:H35"/>
    <mergeCell ref="A32:A33"/>
    <mergeCell ref="B32:B33"/>
    <mergeCell ref="C32:C33"/>
    <mergeCell ref="D32:D33"/>
    <mergeCell ref="E32:E33"/>
    <mergeCell ref="F32:F33"/>
    <mergeCell ref="C22:C23"/>
    <mergeCell ref="D22:D23"/>
    <mergeCell ref="E22:E23"/>
    <mergeCell ref="A22:A23"/>
    <mergeCell ref="B22:B23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A18:A19"/>
    <mergeCell ref="B18:B19"/>
    <mergeCell ref="F18:F19"/>
    <mergeCell ref="G18:G19"/>
    <mergeCell ref="H18:H19"/>
    <mergeCell ref="F22:F23"/>
    <mergeCell ref="G22:G23"/>
    <mergeCell ref="H22:H23"/>
    <mergeCell ref="A26:A27"/>
    <mergeCell ref="B26:B27"/>
    <mergeCell ref="C26:C27"/>
    <mergeCell ref="D26:D27"/>
    <mergeCell ref="E26:E27"/>
    <mergeCell ref="F26:F27"/>
    <mergeCell ref="G26:G27"/>
    <mergeCell ref="H26:H27"/>
    <mergeCell ref="D24:D25"/>
    <mergeCell ref="E24:E25"/>
    <mergeCell ref="F24:F25"/>
    <mergeCell ref="G24:G25"/>
    <mergeCell ref="H24:H25"/>
    <mergeCell ref="A24:A25"/>
    <mergeCell ref="B24:B25"/>
    <mergeCell ref="C24:C25"/>
    <mergeCell ref="H10:H11"/>
    <mergeCell ref="A14:A15"/>
    <mergeCell ref="B14:B15"/>
    <mergeCell ref="C14:C15"/>
    <mergeCell ref="D14:D15"/>
    <mergeCell ref="E14:E15"/>
    <mergeCell ref="F14:F15"/>
    <mergeCell ref="G14:G15"/>
    <mergeCell ref="H14:H15"/>
    <mergeCell ref="F4:H4"/>
    <mergeCell ref="A16:A17"/>
    <mergeCell ref="B16:B17"/>
    <mergeCell ref="C16:C17"/>
    <mergeCell ref="D16:D17"/>
    <mergeCell ref="E16:E17"/>
    <mergeCell ref="A20:A21"/>
    <mergeCell ref="B20:B21"/>
    <mergeCell ref="C20:C21"/>
    <mergeCell ref="D20:D21"/>
    <mergeCell ref="E20:E21"/>
    <mergeCell ref="C18:C19"/>
    <mergeCell ref="D18:D19"/>
    <mergeCell ref="E18:E19"/>
    <mergeCell ref="F20:F21"/>
    <mergeCell ref="G20:G21"/>
    <mergeCell ref="H20:H21"/>
    <mergeCell ref="A10:A11"/>
    <mergeCell ref="B10:B11"/>
    <mergeCell ref="C10:C11"/>
    <mergeCell ref="D10:D11"/>
    <mergeCell ref="E10:E11"/>
    <mergeCell ref="F10:F11"/>
    <mergeCell ref="G10:G11"/>
    <mergeCell ref="F16:F17"/>
    <mergeCell ref="G16:G17"/>
    <mergeCell ref="H16:H17"/>
    <mergeCell ref="A12:A13"/>
    <mergeCell ref="B12:B13"/>
    <mergeCell ref="C12:C13"/>
    <mergeCell ref="D12:D13"/>
    <mergeCell ref="E12:E13"/>
    <mergeCell ref="F12:F13"/>
    <mergeCell ref="G12:G13"/>
    <mergeCell ref="H12:H13"/>
    <mergeCell ref="I4:L5"/>
    <mergeCell ref="I1:L1"/>
    <mergeCell ref="C2:F2"/>
    <mergeCell ref="A8:A9"/>
    <mergeCell ref="B8:B9"/>
    <mergeCell ref="C8:C9"/>
    <mergeCell ref="D8:D9"/>
    <mergeCell ref="E8:E9"/>
    <mergeCell ref="F8:F9"/>
    <mergeCell ref="G8:G9"/>
    <mergeCell ref="H8:H9"/>
    <mergeCell ref="H6:H7"/>
    <mergeCell ref="G6:G7"/>
    <mergeCell ref="F6:F7"/>
    <mergeCell ref="E6:E7"/>
    <mergeCell ref="D6:D7"/>
    <mergeCell ref="C6:C7"/>
    <mergeCell ref="B6:B7"/>
    <mergeCell ref="A6:A7"/>
    <mergeCell ref="A2:B2"/>
    <mergeCell ref="A4:B4"/>
    <mergeCell ref="C4:C5"/>
    <mergeCell ref="D4:D5"/>
    <mergeCell ref="E4:E5"/>
  </mergeCells>
  <phoneticPr fontId="1"/>
  <conditionalFormatting sqref="A6:E45 G6:L45">
    <cfRule type="containsBlanks" dxfId="2" priority="2">
      <formula>LEN(TRIM(A6))=0</formula>
    </cfRule>
  </conditionalFormatting>
  <conditionalFormatting sqref="E6 E8 E10 E12 E14 E16 E18 E20 E22 E24 E26 E28 E30 E32 E34 E36 E38 E40 E42 E44">
    <cfRule type="cellIs" dxfId="1" priority="9" operator="equal">
      <formula>"現"</formula>
    </cfRule>
  </conditionalFormatting>
  <conditionalFormatting sqref="H1:L1 H2:I2">
    <cfRule type="containsBlanks" dxfId="0" priority="1">
      <formula>LEN(TRIM(H1))=0</formula>
    </cfRule>
  </conditionalFormatting>
  <dataValidations xWindow="641" yWindow="606" count="11">
    <dataValidation type="list" allowBlank="1" showInputMessage="1" showErrorMessage="1" prompt="該当する内容をプルダウンで選択" sqref="D6 D8 D10 D12 D14 D16 D18 D20 D22 D24 D26 D28 D30 D32 D34 D36 D38 D40 D42 D44" xr:uid="{2BD76D46-3B5C-4005-A55F-AFB4AE67F0ED}">
      <formula1>INDIRECT(A6)</formula1>
    </dataValidation>
    <dataValidation allowBlank="1" showInputMessage="1" showErrorMessage="1" prompt="入力不要_x000a_(自動計算されます)" sqref="F6 F8 F10 F12 F14 F16 F18 F20 F22 F24 F26 F28 F30 F32 F34 F36 F38 F40 F42 F44" xr:uid="{810E3E2B-D533-4A63-BF3A-50DBE2917A92}"/>
    <dataValidation allowBlank="1" showInputMessage="1" showErrorMessage="1" prompt="同じ費目を複数申請する場合、連番にしてください" sqref="B6 B8 B10 B12 B14 B16 B18 B20 B22 B24 B26 B28 B30 B32 B34 B36 B38 B40 B42 B44" xr:uid="{BFDC105C-9BAA-4DE6-AB39-7C42AFA89CE3}"/>
    <dataValidation allowBlank="1" showInputMessage="1" showErrorMessage="1" prompt="入力不要_x000a_（自動計算されます）" sqref="J2 H2" xr:uid="{A181A592-2319-4616-910E-20C0C1C610D0}"/>
    <dataValidation allowBlank="1" showInputMessage="1" showErrorMessage="1" prompt="見積書の日付を記入_x000a__x000a_西暦年/月/日_x000a_例）20xx年4月1日_x000a_→20xx/4/1" sqref="J6 J42 J8 J10 J12 J14 J16 J18 J20 J22 J24 J26 J28 J30 J32 J34 J36 J38 J40 J44" xr:uid="{8AD155EE-5E9F-495B-A1F8-B3F9FA2889CB}"/>
    <dataValidation allowBlank="1" showInputMessage="1" showErrorMessage="1" prompt="入力不要（自動入力されます）" sqref="I1:L1" xr:uid="{2E1DCE30-215F-46C1-BC9A-2B407124A44C}"/>
    <dataValidation allowBlank="1" showInputMessage="1" showErrorMessage="1" prompt="納品書の日付を記入_x000a__x000a_西暦年/月/日_x000a_例）20xx年4月1日_x000a_→20xx/4/1_x000a_助成対象期間外の契約・実施・支払は申請できません" sqref="J7 J43 J9 J11 J13 J15 J17 J19 J21 J23 J25 J27 J29 J31 J33 J35 J37 J39 J41 J45" xr:uid="{7102066F-CEA1-45BD-9455-AF264AF70148}"/>
    <dataValidation allowBlank="1" showInputMessage="1" showErrorMessage="1" prompt="請求書の日付を記入_x000a__x000a_西暦年/月/日_x000a_例）20xx年4月1日_x000a_→202xx/4/1_x000a_助成対象期間外の契約・実施・支払は申請できません" sqref="L6 L42 L8 L10 L12 L14 L16 L18 L20 L22 L24 L26 L28 L30 L32 L34 L36 L38 L40 L44" xr:uid="{A4CC27BB-5CC4-4645-97C2-DA480515DAE7}"/>
    <dataValidation allowBlank="1" showInputMessage="1" showErrorMessage="1" prompt="振込・引落しの日付を記入_x000a__x000a_西暦年/月/日_x000a_例）20xx年4月1日_x000a_→20xx/4/1_x000a_助成対象期間外の契約・実施・支払は申請できません" sqref="L7 L9 L11 L13 L15 L17 L19 L21 L23 L25 L27 L29 L31 L33 L35 L37 L39 L41 L43 L45" xr:uid="{03ED0966-1BD2-4F09-BCF9-BE995035B674}"/>
    <dataValidation type="list" allowBlank="1" showInputMessage="1" showErrorMessage="1" prompt="経費を選択してください" sqref="A6:A45" xr:uid="{DBCEBA94-74E5-4263-9B5F-E081DB0FA425}">
      <formula1>販促費</formula1>
    </dataValidation>
    <dataValidation type="list" allowBlank="1" showInputMessage="1" showErrorMessage="1" prompt="支払方法を選択してください" sqref="E6:E45" xr:uid="{3CC0E588-E6A5-4FED-AF3C-325ABAD21457}">
      <formula1>"振,現,クレ,その他"</formula1>
    </dataValidation>
  </dataValidations>
  <pageMargins left="0.7" right="0.7" top="0.75" bottom="0.75" header="0.3" footer="0.3"/>
  <pageSetup paperSize="9" scale="7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23</vt:i4>
      </vt:variant>
    </vt:vector>
  </HeadingPairs>
  <TitlesOfParts>
    <vt:vector size="29" baseType="lpstr">
      <vt:lpstr>付表1-1 事業経過・特記</vt:lpstr>
      <vt:lpstr>付表1-2 展示会出展報告</vt:lpstr>
      <vt:lpstr>付表1-3 EC出店報告+販促　成果報告</vt:lpstr>
      <vt:lpstr>付表２-1支払総括表</vt:lpstr>
      <vt:lpstr>付表2-2 経費別支払明細（展示会） </vt:lpstr>
      <vt:lpstr>付表2-3 経費別支払明細（販促）</vt:lpstr>
      <vt:lpstr>'付表2-3 経費別支払明細（販促）'!EC</vt:lpstr>
      <vt:lpstr>EC</vt:lpstr>
      <vt:lpstr>'付表2-3 経費別支払明細（販促）'!PR</vt:lpstr>
      <vt:lpstr>'付表1-1 事業経過・特記'!Print_Area</vt:lpstr>
      <vt:lpstr>'付表1-2 展示会出展報告'!Print_Area</vt:lpstr>
      <vt:lpstr>'付表2-2 経費別支払明細（展示会） '!Print_Area</vt:lpstr>
      <vt:lpstr>'付表2-3 経費別支払明細（販促）'!Print_Area</vt:lpstr>
      <vt:lpstr>'付表2-2 経費別支払明細（展示会） '!オ</vt:lpstr>
      <vt:lpstr>'付表2-3 経費別支払明細（販促）'!オ</vt:lpstr>
      <vt:lpstr>'付表2-3 経費別支払明細（販促）'!サ</vt:lpstr>
      <vt:lpstr>'付表2-3 経費別支払明細（販促）'!印</vt:lpstr>
      <vt:lpstr>'付表2-3 経費別支払明細（販促）'!広</vt:lpstr>
      <vt:lpstr>'付表2-2 経費別支払明細（展示会） '!材</vt:lpstr>
      <vt:lpstr>'付表2-3 経費別支払明細（販促）'!材</vt:lpstr>
      <vt:lpstr>'付表2-2 経費別支払明細（展示会） '!出</vt:lpstr>
      <vt:lpstr>'付表2-3 経費別支払明細（販促）'!出</vt:lpstr>
      <vt:lpstr>'付表2-2 経費別支払明細（展示会） '!送</vt:lpstr>
      <vt:lpstr>'付表2-3 経費別支払明細（販促）'!送</vt:lpstr>
      <vt:lpstr>展示会</vt:lpstr>
      <vt:lpstr>動</vt:lpstr>
      <vt:lpstr>'付表2-3 経費別支払明細（販促）'!販促費</vt:lpstr>
      <vt:lpstr>'付表2-2 経費別支払明細（展示会） '!費用名</vt:lpstr>
      <vt:lpstr>'付表2-3 経費別支払明細（販促）'!費用名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2021-04-02T11:40:42Z</dcterms:created>
  <dcterms:modified xsi:type="dcterms:W3CDTF">2026-08-05T01:02:57Z</dcterms:modified>
</cp:coreProperties>
</file>